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90" windowWidth="19875" windowHeight="7650"/>
  </bookViews>
  <sheets>
    <sheet name="OFERTA" sheetId="6" r:id="rId1"/>
    <sheet name="RUBRADO" sheetId="5" r:id="rId2"/>
  </sheets>
  <calcPr calcId="145621"/>
</workbook>
</file>

<file path=xl/calcChain.xml><?xml version="1.0" encoding="utf-8"?>
<calcChain xmlns="http://schemas.openxmlformats.org/spreadsheetml/2006/main">
  <c r="G132" i="5" l="1"/>
  <c r="H130" i="5" s="1"/>
  <c r="G128" i="5"/>
  <c r="G127" i="5"/>
  <c r="G123" i="5"/>
  <c r="G122" i="5"/>
  <c r="G118" i="5"/>
  <c r="G116" i="5"/>
  <c r="G114" i="5"/>
  <c r="G113" i="5"/>
  <c r="G108" i="5"/>
  <c r="G107" i="5"/>
  <c r="G106" i="5"/>
  <c r="G105" i="5"/>
  <c r="G104" i="5"/>
  <c r="G103" i="5"/>
  <c r="G99" i="5"/>
  <c r="G98" i="5"/>
  <c r="G97" i="5"/>
  <c r="G96" i="5"/>
  <c r="G95" i="5"/>
  <c r="G94" i="5"/>
  <c r="G93" i="5"/>
  <c r="G92" i="5"/>
  <c r="G91" i="5"/>
  <c r="G90" i="5"/>
  <c r="G89" i="5"/>
  <c r="G88" i="5"/>
  <c r="H125" i="5" l="1"/>
  <c r="H120" i="5"/>
  <c r="H110" i="5"/>
  <c r="H86" i="5"/>
  <c r="H101" i="5"/>
  <c r="G84" i="5"/>
  <c r="G83" i="5"/>
  <c r="G72" i="5"/>
  <c r="G57" i="5"/>
  <c r="G56" i="5"/>
  <c r="G55" i="5"/>
  <c r="G54" i="5"/>
  <c r="G53" i="5"/>
  <c r="G52" i="5"/>
  <c r="G51" i="5"/>
  <c r="G50" i="5"/>
  <c r="G45" i="5"/>
  <c r="G44" i="5"/>
  <c r="G39" i="5"/>
  <c r="G32" i="5"/>
  <c r="G31" i="5"/>
  <c r="G30" i="5"/>
  <c r="G29" i="5"/>
  <c r="G28" i="5"/>
  <c r="G27" i="5"/>
  <c r="G82" i="5" l="1"/>
  <c r="H80" i="5" s="1"/>
  <c r="G78" i="5"/>
  <c r="G77" i="5"/>
  <c r="G76" i="5"/>
  <c r="G63" i="5"/>
  <c r="G62" i="5"/>
  <c r="G49" i="5"/>
  <c r="H74" i="5" l="1"/>
  <c r="G71" i="5"/>
  <c r="G67" i="5"/>
  <c r="H65" i="5" s="1"/>
  <c r="G61" i="5"/>
  <c r="H59" i="5" s="1"/>
  <c r="G38" i="5"/>
  <c r="G37" i="5"/>
  <c r="G36" i="5"/>
  <c r="G26" i="5"/>
  <c r="G25" i="5"/>
  <c r="G24" i="5"/>
  <c r="G19" i="5"/>
  <c r="G18" i="5"/>
  <c r="G17" i="5"/>
  <c r="G16" i="5"/>
  <c r="H69" i="5" l="1"/>
  <c r="H47" i="5"/>
  <c r="I23" i="6"/>
  <c r="I22" i="6"/>
  <c r="G23" i="5"/>
  <c r="I21" i="6"/>
  <c r="C5" i="6" l="1"/>
  <c r="C10" i="6" l="1"/>
  <c r="H21" i="5"/>
  <c r="G15" i="5"/>
  <c r="H13" i="5" l="1"/>
  <c r="G43" i="5"/>
  <c r="H41" i="5" s="1"/>
  <c r="H34" i="5"/>
  <c r="H136" i="5" l="1"/>
  <c r="I132" i="5" l="1"/>
  <c r="J130" i="5" s="1"/>
  <c r="I127" i="5"/>
  <c r="J125" i="5" s="1"/>
  <c r="I128" i="5"/>
  <c r="I122" i="5"/>
  <c r="J120" i="5" s="1"/>
  <c r="I123" i="5"/>
  <c r="I118" i="5"/>
  <c r="I114" i="5"/>
  <c r="I116" i="5"/>
  <c r="I113" i="5"/>
  <c r="J110" i="5" s="1"/>
  <c r="I108" i="5"/>
  <c r="I104" i="5"/>
  <c r="I107" i="5"/>
  <c r="I105" i="5"/>
  <c r="I103" i="5"/>
  <c r="J101" i="5" s="1"/>
  <c r="I106" i="5"/>
  <c r="I91" i="5"/>
  <c r="I99" i="5"/>
  <c r="I92" i="5"/>
  <c r="I93" i="5"/>
  <c r="I94" i="5"/>
  <c r="I89" i="5"/>
  <c r="I95" i="5"/>
  <c r="I97" i="5"/>
  <c r="I96" i="5"/>
  <c r="I98" i="5"/>
  <c r="I90" i="5"/>
  <c r="I88" i="5"/>
  <c r="J86" i="5" s="1"/>
  <c r="I72" i="5"/>
  <c r="I83" i="5"/>
  <c r="I84" i="5"/>
  <c r="I55" i="5"/>
  <c r="I51" i="5"/>
  <c r="I52" i="5"/>
  <c r="I53" i="5"/>
  <c r="I54" i="5"/>
  <c r="I56" i="5"/>
  <c r="I57" i="5"/>
  <c r="I50" i="5"/>
  <c r="I39" i="5"/>
  <c r="I44" i="5"/>
  <c r="I45" i="5"/>
  <c r="I30" i="5"/>
  <c r="I28" i="5"/>
  <c r="I29" i="5"/>
  <c r="I31" i="5"/>
  <c r="I32" i="5"/>
  <c r="I27" i="5"/>
  <c r="I78" i="5"/>
  <c r="I82" i="5"/>
  <c r="J80" i="5" s="1"/>
  <c r="I76" i="5"/>
  <c r="J74" i="5" s="1"/>
  <c r="I77" i="5"/>
  <c r="I62" i="5"/>
  <c r="I63" i="5"/>
  <c r="I49" i="5"/>
  <c r="J47" i="5" s="1"/>
  <c r="I67" i="5"/>
  <c r="J65" i="5" s="1"/>
  <c r="I71" i="5"/>
  <c r="J69" i="5" s="1"/>
  <c r="I61" i="5"/>
  <c r="J59" i="5" s="1"/>
  <c r="I38" i="5"/>
  <c r="I36" i="5"/>
  <c r="J34" i="5" s="1"/>
  <c r="I37" i="5"/>
  <c r="I26" i="5"/>
  <c r="I25" i="5"/>
  <c r="I24" i="5"/>
  <c r="I17" i="5"/>
  <c r="I18" i="5"/>
  <c r="I19" i="5"/>
  <c r="I16" i="5"/>
  <c r="I23" i="5"/>
  <c r="J21" i="5" s="1"/>
  <c r="I10" i="6"/>
  <c r="I15" i="5"/>
  <c r="I43" i="5"/>
  <c r="J41" i="5" s="1"/>
  <c r="J13" i="5" l="1"/>
  <c r="J136" i="5" s="1"/>
  <c r="I11" i="6"/>
  <c r="I14" i="6" s="1"/>
  <c r="I16" i="6" l="1"/>
  <c r="I18" i="6" s="1"/>
  <c r="I25" i="6" s="1"/>
</calcChain>
</file>

<file path=xl/sharedStrings.xml><?xml version="1.0" encoding="utf-8"?>
<sst xmlns="http://schemas.openxmlformats.org/spreadsheetml/2006/main" count="279" uniqueCount="204">
  <si>
    <t>1.</t>
  </si>
  <si>
    <t>1.1</t>
  </si>
  <si>
    <t>1.2</t>
  </si>
  <si>
    <t>1.3</t>
  </si>
  <si>
    <t>1.4</t>
  </si>
  <si>
    <t>2.</t>
  </si>
  <si>
    <t>2.1</t>
  </si>
  <si>
    <t>2.2</t>
  </si>
  <si>
    <t>2.3</t>
  </si>
  <si>
    <t>4.1</t>
  </si>
  <si>
    <t>5.1</t>
  </si>
  <si>
    <t xml:space="preserve">EMPRESA: </t>
  </si>
  <si>
    <t>CANTIDAD</t>
  </si>
  <si>
    <t>UNIDAD</t>
  </si>
  <si>
    <t>PRECIO RUBRO Pesos uruguayos</t>
  </si>
  <si>
    <t>$</t>
  </si>
  <si>
    <t>PRESUPUESTO</t>
  </si>
  <si>
    <t>R   E   S   U   M   E   N</t>
  </si>
  <si>
    <t xml:space="preserve">I. V. A. (22%) OBRA </t>
  </si>
  <si>
    <t>Plazo de Ejecución de la Obra:</t>
  </si>
  <si>
    <t>NOTA:</t>
  </si>
  <si>
    <t>Los costos son a valores de octubre de 2009</t>
  </si>
  <si>
    <t>CUADRO DE AREAS</t>
  </si>
  <si>
    <t>ponderado</t>
  </si>
  <si>
    <t xml:space="preserve">nuevo </t>
  </si>
  <si>
    <t>m2</t>
  </si>
  <si>
    <t>adecuacion</t>
  </si>
  <si>
    <t xml:space="preserve">infraestructura obras exteriores 15% </t>
  </si>
  <si>
    <t>cubierto exterior  20%</t>
  </si>
  <si>
    <t>AREA TOTAL</t>
  </si>
  <si>
    <t>valor m2</t>
  </si>
  <si>
    <t>PRECIO UNITARIO 
Pesos uruguayos</t>
  </si>
  <si>
    <t>PRECIO SUBRUBRO 
Pesos uruguayos</t>
  </si>
  <si>
    <t>% del Rubro en Obra Total</t>
  </si>
  <si>
    <t>CELDA CON FÓRMULA</t>
  </si>
  <si>
    <t>GL</t>
  </si>
  <si>
    <t>ML</t>
  </si>
  <si>
    <t>M2</t>
  </si>
  <si>
    <t>U</t>
  </si>
  <si>
    <t>SUB TOTAL OBRA $ CON IVA (SIN LEYES SOCIALES)</t>
  </si>
  <si>
    <t>SUB TOTAL OBRA $</t>
  </si>
  <si>
    <t>MONTO IMPONIBLE OBRA $</t>
  </si>
  <si>
    <t>Monto imponible imprevistos $</t>
  </si>
  <si>
    <t>X DIAS CALENDARIO</t>
  </si>
  <si>
    <t>SUB TOTAL OBRA</t>
  </si>
  <si>
    <t>Imprevistos (10% de Obra Prevista)</t>
  </si>
  <si>
    <t>3.1</t>
  </si>
  <si>
    <t xml:space="preserve">PRESUPUESTO OBRA   </t>
  </si>
  <si>
    <t>IMPLANTACIÓN</t>
  </si>
  <si>
    <t>3.2</t>
  </si>
  <si>
    <t>2.4</t>
  </si>
  <si>
    <t>3.3</t>
  </si>
  <si>
    <t>3.4</t>
  </si>
  <si>
    <t>♀</t>
  </si>
  <si>
    <t>LEYES SOCIALES OBRA $</t>
  </si>
  <si>
    <t>Leyes Sociales imprevistos $</t>
  </si>
  <si>
    <t>TOTAL GENERAL OBRA $  (IVA y LEYES SOCIALES)</t>
  </si>
  <si>
    <t>1.5</t>
  </si>
  <si>
    <t>REVOQUES</t>
  </si>
  <si>
    <t>5.2</t>
  </si>
  <si>
    <t>5.3</t>
  </si>
  <si>
    <t>5.4</t>
  </si>
  <si>
    <t>5.5</t>
  </si>
  <si>
    <t>6.1</t>
  </si>
  <si>
    <t>8.1</t>
  </si>
  <si>
    <t>7.1</t>
  </si>
  <si>
    <t>FORMULARIO 5: RUBRADO</t>
  </si>
  <si>
    <t>El/Los que suscriben, en representación de [IDENTIFICAR OFERENTE] DECLARO/DECLARAMOS BAJO JURAMENTO que el Objeto del presente Llamado se ejecutará de acuerdo con el siguiente RUBRADO:</t>
  </si>
  <si>
    <t>DEMOLICION</t>
  </si>
  <si>
    <t>Reparación de fisuras</t>
  </si>
  <si>
    <t>VARIOS</t>
  </si>
  <si>
    <t>6.2</t>
  </si>
  <si>
    <t>6.3</t>
  </si>
  <si>
    <t>9.1</t>
  </si>
  <si>
    <t>9.2</t>
  </si>
  <si>
    <t>9.3</t>
  </si>
  <si>
    <t>10.1</t>
  </si>
  <si>
    <t>OBRA: LICEO 2 SANTA LUCIA - CANELONES</t>
  </si>
  <si>
    <t>oficinas y servicios</t>
  </si>
  <si>
    <t>cartel</t>
  </si>
  <si>
    <t>Barreras y vallado</t>
  </si>
  <si>
    <t>Provisorio UTE</t>
  </si>
  <si>
    <t>consumo UTE</t>
  </si>
  <si>
    <t>Retiro de membrana</t>
  </si>
  <si>
    <t>Picado apertura puerta baño discapacitados</t>
  </si>
  <si>
    <t>Picado de revoques interiores</t>
  </si>
  <si>
    <t>Retiro de pavimento</t>
  </si>
  <si>
    <t>Picada rebaje cordón para vados de discapacitados esq. Argentina y esq. Brasil</t>
  </si>
  <si>
    <t>Retiro de pavimento baño discapacitados incluye zanjeado en baño existente</t>
  </si>
  <si>
    <t>Retiro de revestimiento</t>
  </si>
  <si>
    <t>Picado de hormigón suelto</t>
  </si>
  <si>
    <t>Redularización de columnas de acceso para amure de parantes de H01</t>
  </si>
  <si>
    <t>Retiro de escombro, elementos a desechar, etc.</t>
  </si>
  <si>
    <t>2.5</t>
  </si>
  <si>
    <t>2.6</t>
  </si>
  <si>
    <t>2.7</t>
  </si>
  <si>
    <t>2.8</t>
  </si>
  <si>
    <t>2.9</t>
  </si>
  <si>
    <t>2.10</t>
  </si>
  <si>
    <t>CONTRAPISO Y REPARACIONES DE HORMIGÓN</t>
  </si>
  <si>
    <t>Contrapisos de hormigón baño discapacitados y zanjeado en existente</t>
  </si>
  <si>
    <t>Carpeta de regulación de arena y pórland</t>
  </si>
  <si>
    <t>Cordonetas rodapié de hormigón en rampas</t>
  </si>
  <si>
    <t>Reparaciones de Hormigón según punto 7 de MCDP</t>
  </si>
  <si>
    <t>Revoque interior 2 capas</t>
  </si>
  <si>
    <t>Revoque interior 2 capas baño discapacitados</t>
  </si>
  <si>
    <t>4.2</t>
  </si>
  <si>
    <t>4.3</t>
  </si>
  <si>
    <t>PAVIMENTOS Y REVESTIMIENTO</t>
  </si>
  <si>
    <t>Baldosa cerámica 30 x 30 cm</t>
  </si>
  <si>
    <t>Porcelanato 40x40 baño discapacitados incl. Baldosa</t>
  </si>
  <si>
    <t>Peparaciones cerámica zanjeado baño existente y en baño damas contiguo al de discapacitados</t>
  </si>
  <si>
    <t>Revestimiento de cerámica blanca</t>
  </si>
  <si>
    <t>Revestimiento de cerámica blanca 45x30 baño discapacitados incl. Baldosa</t>
  </si>
  <si>
    <t>Entrepuerta de granito baño de discapacitados.</t>
  </si>
  <si>
    <t>Hormigón estampado rampa vado vereda</t>
  </si>
  <si>
    <t>Alisado Llaneado mecánico de cordoneta de rampas</t>
  </si>
  <si>
    <t>Pavimento Tactil incluìdo decapado en rampa existente</t>
  </si>
  <si>
    <t>5.6</t>
  </si>
  <si>
    <t>5.7</t>
  </si>
  <si>
    <t>5.8</t>
  </si>
  <si>
    <t>5.9</t>
  </si>
  <si>
    <t>AZOTEA</t>
  </si>
  <si>
    <t>Limpieza</t>
  </si>
  <si>
    <t>Membrana 4mm terminación aluminio gorfrado</t>
  </si>
  <si>
    <t>Canastilla en bajada de pluviales</t>
  </si>
  <si>
    <t>CUBIERTA LIVIANA</t>
  </si>
  <si>
    <t>Puesta a punto incluyendo 40ml de babeta a sustituir</t>
  </si>
  <si>
    <t>Ayuda a subcontratos</t>
  </si>
  <si>
    <t xml:space="preserve">limpieza de obra </t>
  </si>
  <si>
    <t>8.2</t>
  </si>
  <si>
    <t>CARPINTERIAS</t>
  </si>
  <si>
    <t>Protector de muros</t>
  </si>
  <si>
    <t>Reparación de aberturas en general</t>
  </si>
  <si>
    <t>Puerta baño discapacitado con cierre hidráulico y manotones</t>
  </si>
  <si>
    <t xml:space="preserve">HERRERIA </t>
  </si>
  <si>
    <t>H1</t>
  </si>
  <si>
    <t>H2</t>
  </si>
  <si>
    <t>barandas rampas de discapacitados Parantes con pasamanos</t>
  </si>
  <si>
    <t>10.2</t>
  </si>
  <si>
    <t>10.3</t>
  </si>
  <si>
    <t>SANITARIA</t>
  </si>
  <si>
    <t>Limpieza y reparación de cámaras</t>
  </si>
  <si>
    <t>Desobstrucción de cañería y puesta a punto</t>
  </si>
  <si>
    <t>Extensión de cañería de desagües primarios para baño discapacitados</t>
  </si>
  <si>
    <t>Extensión de ventilación de baño discapacitados</t>
  </si>
  <si>
    <t>Extensión Alimentación de agua de pileta, ducha de mano y cisterna discapacitados</t>
  </si>
  <si>
    <t>Lavatorio FERRUM Espacio</t>
  </si>
  <si>
    <t>Inodoro FERRUM Espacio con cisterna</t>
  </si>
  <si>
    <t>Colocación de aparatos sanitarios</t>
  </si>
  <si>
    <t>Barral rebatible y barral fijo en baño discapacitado y accesorios</t>
  </si>
  <si>
    <t>Colocación de barrales</t>
  </si>
  <si>
    <t>Grifo con tubería flexible y ducha de mano tipo telefono.</t>
  </si>
  <si>
    <t>Espejo para discapacitados del tipo VTEE 1B pudiendo ser fijo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</si>
  <si>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</si>
  <si>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</si>
  <si>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</si>
  <si>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</si>
  <si>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</si>
  <si>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</si>
  <si>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</si>
  <si>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</si>
  <si>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</si>
  <si>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</si>
  <si>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</si>
  <si>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</si>
  <si>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ELECTRICA</t>
  </si>
  <si>
    <t xml:space="preserve">Verificación  seguridad y puesta a punto de instalación gral </t>
  </si>
  <si>
    <t>Comando sensor de movimiento en caja de llave en discapacitados</t>
  </si>
  <si>
    <t>Colocación tubo 1xT5 estanco en baño de discapacitados</t>
  </si>
  <si>
    <t>Toma y enhebrado de extractor que enciende con sensor de movimiento</t>
  </si>
  <si>
    <t>Extractor tipo Soler y Palau Decor 200</t>
  </si>
  <si>
    <t>Caño extracción a lo largo del baño de damas con rejilla de terminación en fachada</t>
  </si>
  <si>
    <t>12.1</t>
  </si>
  <si>
    <t>12.2</t>
  </si>
  <si>
    <t>12.3</t>
  </si>
  <si>
    <t>12.4</t>
  </si>
  <si>
    <t>12.5</t>
  </si>
  <si>
    <t>12.6</t>
  </si>
  <si>
    <t>PINTURA</t>
  </si>
  <si>
    <t>PARAMENTOS</t>
  </si>
  <si>
    <t>Acrílica para exteriores</t>
  </si>
  <si>
    <t>Al agua para interiores incluye baño discapacitados</t>
  </si>
  <si>
    <t xml:space="preserve">CIELORRASOS </t>
  </si>
  <si>
    <t>Cielorraso incluye baño discapacitados</t>
  </si>
  <si>
    <t>Esmalte sintético y barnices en carpintería y herrería  incluye baño discapacitados</t>
  </si>
  <si>
    <t>13.1</t>
  </si>
  <si>
    <t>13.2</t>
  </si>
  <si>
    <t>13.3</t>
  </si>
  <si>
    <t>13.4</t>
  </si>
  <si>
    <t>PAVIMENTOS EXTERIORES</t>
  </si>
  <si>
    <t>Senda de contrapiso armado, alisado, esp. 8cm</t>
  </si>
  <si>
    <t>Escalones de arena y pórtland</t>
  </si>
  <si>
    <t>14.1</t>
  </si>
  <si>
    <t>14.2</t>
  </si>
  <si>
    <t>HORMIGON ARMADO Y CICLOPEO</t>
  </si>
  <si>
    <t>Dados de hormigón ciclópeo</t>
  </si>
  <si>
    <t>Carrera de hormigón armado</t>
  </si>
  <si>
    <t>15.1</t>
  </si>
  <si>
    <t>15.2</t>
  </si>
  <si>
    <t>M3</t>
  </si>
  <si>
    <t>16.1</t>
  </si>
  <si>
    <t>Cerco perimetral  postes , etc</t>
  </si>
  <si>
    <t>LLAMADO PÚBLICO Nº 25/2015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</si>
</sst>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[$$-2C0A]\ #,##0.00"/>
    <numFmt numFmtId="166" formatCode="0.00;[Red]0.00"/>
    <numFmt numFmtId="167" formatCode="#,##0&quot;   &quot;"/>
  </numFmts>
  <fonts count="4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b/>
      <sz val="16"/>
      <name val="AvantGarde Bk BT"/>
      <family val="2"/>
    </font>
    <font>
      <b/>
      <sz val="22"/>
      <name val="AvantGarde Bk BT"/>
      <family val="2"/>
    </font>
    <font>
      <sz val="12"/>
      <color indexed="10"/>
      <name val="AvantGarde Bk BT"/>
      <family val="2"/>
    </font>
    <font>
      <sz val="10"/>
      <color indexed="10"/>
      <name val="AvantGarde Bk BT"/>
      <family val="2"/>
    </font>
    <font>
      <sz val="10"/>
      <name val="AvantGarde Bk BT"/>
      <family val="2"/>
    </font>
    <font>
      <b/>
      <sz val="10"/>
      <name val="AvantGarde Bk BT"/>
      <family val="2"/>
    </font>
    <font>
      <sz val="12"/>
      <name val="AvantGarde Bk BT"/>
      <family val="2"/>
    </font>
    <font>
      <b/>
      <sz val="18"/>
      <name val="AvantGarde Bk BT"/>
      <family val="2"/>
    </font>
    <font>
      <b/>
      <sz val="20"/>
      <name val="AvantGarde Bk BT"/>
      <family val="2"/>
    </font>
    <font>
      <sz val="20"/>
      <name val="AvantGarde Bk BT"/>
      <family val="2"/>
    </font>
    <font>
      <sz val="18"/>
      <name val="AvantGarde Bk BT"/>
      <family val="2"/>
    </font>
    <font>
      <b/>
      <sz val="14"/>
      <name val="AvantGarde Bk BT"/>
      <family val="2"/>
    </font>
    <font>
      <sz val="11"/>
      <color indexed="10"/>
      <name val="AvantGarde Bk BT"/>
      <family val="2"/>
    </font>
    <font>
      <b/>
      <sz val="13"/>
      <name val="AvantGarde Bk BT"/>
      <family val="2"/>
    </font>
    <font>
      <sz val="11"/>
      <name val="AvantGarde Bk BT"/>
      <family val="2"/>
    </font>
    <font>
      <sz val="14"/>
      <name val="AvantGarde Bk BT"/>
      <family val="2"/>
    </font>
    <font>
      <sz val="13"/>
      <name val="AvantGarde Bk BT"/>
      <family val="2"/>
    </font>
    <font>
      <sz val="16"/>
      <name val="AvantGarde Bk BT"/>
      <family val="2"/>
    </font>
    <font>
      <sz val="14"/>
      <color indexed="10"/>
      <name val="AvantGarde Bk BT"/>
      <family val="2"/>
    </font>
    <font>
      <b/>
      <sz val="11"/>
      <name val="AvantGarde Bk BT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0"/>
      <name val="AvantGarde Md BT"/>
      <family val="2"/>
    </font>
    <font>
      <b/>
      <sz val="12"/>
      <name val="AvantGarde Md BT"/>
      <family val="2"/>
    </font>
    <font>
      <sz val="10"/>
      <color indexed="8"/>
      <name val="Arial"/>
      <family val="2"/>
    </font>
    <font>
      <sz val="11"/>
      <name val="AvantGarde Md BT"/>
      <family val="2"/>
    </font>
    <font>
      <sz val="12"/>
      <name val="AvantGarde Md BT"/>
      <family val="2"/>
    </font>
    <font>
      <sz val="10"/>
      <name val="AvantGarde Md BT"/>
      <family val="2"/>
    </font>
    <font>
      <b/>
      <sz val="16"/>
      <name val="Arial"/>
      <family val="2"/>
      <charset val="1"/>
    </font>
    <font>
      <sz val="14"/>
      <name val="Arial"/>
      <family val="2"/>
      <charset val="1"/>
    </font>
    <font>
      <b/>
      <sz val="14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9" fillId="0" borderId="0"/>
  </cellStyleXfs>
  <cellXfs count="26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4" fontId="0" fillId="0" borderId="0" xfId="0" applyNumberFormat="1"/>
    <xf numFmtId="0" fontId="16" fillId="8" borderId="4" xfId="0" applyFont="1" applyFill="1" applyBorder="1"/>
    <xf numFmtId="0" fontId="18" fillId="8" borderId="0" xfId="3" applyFont="1" applyFill="1" applyBorder="1"/>
    <xf numFmtId="10" fontId="16" fillId="8" borderId="0" xfId="4" applyNumberFormat="1" applyFont="1" applyFill="1" applyBorder="1"/>
    <xf numFmtId="4" fontId="18" fillId="8" borderId="5" xfId="3" applyNumberFormat="1" applyFont="1" applyFill="1" applyBorder="1"/>
    <xf numFmtId="0" fontId="19" fillId="5" borderId="4" xfId="3" applyFont="1" applyFill="1" applyBorder="1"/>
    <xf numFmtId="0" fontId="19" fillId="5" borderId="0" xfId="3" applyFont="1" applyFill="1" applyBorder="1"/>
    <xf numFmtId="0" fontId="13" fillId="5" borderId="0" xfId="3" applyFont="1" applyFill="1" applyBorder="1"/>
    <xf numFmtId="0" fontId="18" fillId="5" borderId="0" xfId="3" applyFont="1" applyFill="1" applyBorder="1"/>
    <xf numFmtId="4" fontId="18" fillId="5" borderId="5" xfId="3" applyNumberFormat="1" applyFont="1" applyFill="1" applyBorder="1"/>
    <xf numFmtId="2" fontId="18" fillId="8" borderId="4" xfId="3" applyNumberFormat="1" applyFont="1" applyFill="1" applyBorder="1"/>
    <xf numFmtId="0" fontId="18" fillId="8" borderId="0" xfId="3" applyFont="1" applyFill="1" applyBorder="1" applyAlignment="1">
      <alignment horizontal="center"/>
    </xf>
    <xf numFmtId="2" fontId="18" fillId="8" borderId="6" xfId="3" applyNumberFormat="1" applyFont="1" applyFill="1" applyBorder="1"/>
    <xf numFmtId="0" fontId="18" fillId="8" borderId="7" xfId="3" applyFont="1" applyFill="1" applyBorder="1" applyAlignment="1">
      <alignment horizontal="center"/>
    </xf>
    <xf numFmtId="10" fontId="16" fillId="8" borderId="7" xfId="4" applyNumberFormat="1" applyFont="1" applyFill="1" applyBorder="1"/>
    <xf numFmtId="0" fontId="18" fillId="8" borderId="7" xfId="3" applyFont="1" applyFill="1" applyBorder="1"/>
    <xf numFmtId="4" fontId="18" fillId="8" borderId="8" xfId="3" applyNumberFormat="1" applyFont="1" applyFill="1" applyBorder="1"/>
    <xf numFmtId="1" fontId="20" fillId="4" borderId="1" xfId="3" applyNumberFormat="1" applyFont="1" applyFill="1" applyBorder="1" applyAlignment="1">
      <alignment horizontal="center" vertical="center"/>
    </xf>
    <xf numFmtId="0" fontId="20" fillId="4" borderId="2" xfId="3" applyFont="1" applyFill="1" applyBorder="1" applyAlignment="1">
      <alignment horizontal="left" vertical="center"/>
    </xf>
    <xf numFmtId="0" fontId="21" fillId="4" borderId="2" xfId="3" applyFont="1" applyFill="1" applyBorder="1" applyAlignment="1">
      <alignment horizontal="center" vertical="center"/>
    </xf>
    <xf numFmtId="0" fontId="18" fillId="4" borderId="2" xfId="3" applyFont="1" applyFill="1" applyBorder="1" applyAlignment="1">
      <alignment vertical="center"/>
    </xf>
    <xf numFmtId="10" fontId="12" fillId="4" borderId="2" xfId="4" applyNumberFormat="1" applyFont="1" applyFill="1" applyBorder="1" applyAlignment="1">
      <alignment horizontal="left" vertical="center"/>
    </xf>
    <xf numFmtId="2" fontId="0" fillId="0" borderId="0" xfId="0" applyNumberFormat="1"/>
    <xf numFmtId="1" fontId="20" fillId="4" borderId="6" xfId="3" applyNumberFormat="1" applyFont="1" applyFill="1" applyBorder="1" applyAlignment="1">
      <alignment horizontal="center" vertical="center"/>
    </xf>
    <xf numFmtId="0" fontId="22" fillId="4" borderId="7" xfId="3" applyFont="1" applyFill="1" applyBorder="1" applyAlignment="1">
      <alignment horizontal="center" vertical="center"/>
    </xf>
    <xf numFmtId="0" fontId="18" fillId="4" borderId="7" xfId="3" applyFont="1" applyFill="1" applyBorder="1" applyAlignment="1">
      <alignment vertical="center"/>
    </xf>
    <xf numFmtId="10" fontId="12" fillId="4" borderId="7" xfId="4" applyNumberFormat="1" applyFont="1" applyFill="1" applyBorder="1" applyAlignment="1">
      <alignment horizontal="left" vertical="center"/>
    </xf>
    <xf numFmtId="10" fontId="18" fillId="8" borderId="0" xfId="3" applyNumberFormat="1" applyFont="1" applyFill="1" applyBorder="1"/>
    <xf numFmtId="0" fontId="23" fillId="8" borderId="0" xfId="3" applyFont="1" applyFill="1" applyBorder="1" applyAlignment="1">
      <alignment horizontal="center"/>
    </xf>
    <xf numFmtId="0" fontId="24" fillId="4" borderId="21" xfId="2" applyFont="1" applyFill="1" applyBorder="1" applyAlignment="1">
      <alignment horizontal="right"/>
    </xf>
    <xf numFmtId="0" fontId="12" fillId="4" borderId="22" xfId="2" applyFont="1" applyFill="1" applyBorder="1" applyAlignment="1"/>
    <xf numFmtId="0" fontId="23" fillId="4" borderId="22" xfId="2" applyFont="1" applyFill="1" applyBorder="1" applyAlignment="1"/>
    <xf numFmtId="0" fontId="25" fillId="4" borderId="22" xfId="2" applyFont="1" applyFill="1" applyBorder="1" applyAlignment="1"/>
    <xf numFmtId="164" fontId="23" fillId="4" borderId="22" xfId="2" applyNumberFormat="1" applyFont="1" applyFill="1" applyBorder="1" applyAlignment="1">
      <alignment horizontal="center"/>
    </xf>
    <xf numFmtId="4" fontId="18" fillId="4" borderId="22" xfId="2" applyNumberFormat="1" applyFont="1" applyFill="1" applyBorder="1" applyAlignment="1" applyProtection="1">
      <alignment horizontal="center"/>
      <protection locked="0"/>
    </xf>
    <xf numFmtId="3" fontId="12" fillId="4" borderId="23" xfId="2" applyNumberFormat="1" applyFont="1" applyFill="1" applyBorder="1"/>
    <xf numFmtId="0" fontId="24" fillId="8" borderId="4" xfId="2" applyFont="1" applyFill="1" applyBorder="1" applyAlignment="1">
      <alignment horizontal="right"/>
    </xf>
    <xf numFmtId="0" fontId="24" fillId="8" borderId="0" xfId="2" applyFont="1" applyFill="1" applyBorder="1" applyAlignment="1">
      <alignment horizontal="right"/>
    </xf>
    <xf numFmtId="0" fontId="23" fillId="8" borderId="0" xfId="2" applyFont="1" applyFill="1" applyBorder="1" applyAlignment="1"/>
    <xf numFmtId="0" fontId="25" fillId="8" borderId="0" xfId="2" applyFont="1" applyFill="1" applyBorder="1" applyAlignment="1"/>
    <xf numFmtId="164" fontId="23" fillId="8" borderId="0" xfId="2" applyNumberFormat="1" applyFont="1" applyFill="1" applyBorder="1" applyAlignment="1">
      <alignment horizontal="center"/>
    </xf>
    <xf numFmtId="4" fontId="26" fillId="8" borderId="0" xfId="2" applyNumberFormat="1" applyFont="1" applyFill="1" applyBorder="1" applyAlignment="1" applyProtection="1">
      <alignment horizontal="center"/>
      <protection locked="0"/>
    </xf>
    <xf numFmtId="3" fontId="23" fillId="8" borderId="16" xfId="2" applyNumberFormat="1" applyFont="1" applyFill="1" applyBorder="1"/>
    <xf numFmtId="0" fontId="14" fillId="8" borderId="24" xfId="2" applyFont="1" applyFill="1" applyBorder="1"/>
    <xf numFmtId="0" fontId="27" fillId="8" borderId="19" xfId="2" applyFont="1" applyFill="1" applyBorder="1" applyAlignment="1"/>
    <xf numFmtId="0" fontId="18" fillId="8" borderId="19" xfId="2" applyFont="1" applyFill="1" applyBorder="1"/>
    <xf numFmtId="0" fontId="28" fillId="8" borderId="19" xfId="2" applyFont="1" applyFill="1" applyBorder="1" applyAlignment="1"/>
    <xf numFmtId="164" fontId="28" fillId="8" borderId="19" xfId="2" applyNumberFormat="1" applyFont="1" applyFill="1" applyBorder="1" applyAlignment="1">
      <alignment horizontal="center"/>
    </xf>
    <xf numFmtId="4" fontId="18" fillId="8" borderId="19" xfId="2" applyNumberFormat="1" applyFont="1" applyFill="1" applyBorder="1" applyAlignment="1">
      <alignment horizontal="center"/>
    </xf>
    <xf numFmtId="3" fontId="29" fillId="4" borderId="20" xfId="2" applyNumberFormat="1" applyFont="1" applyFill="1" applyBorder="1"/>
    <xf numFmtId="0" fontId="30" fillId="8" borderId="4" xfId="2" applyFont="1" applyFill="1" applyBorder="1"/>
    <xf numFmtId="4" fontId="18" fillId="8" borderId="0" xfId="2" applyNumberFormat="1" applyFont="1" applyFill="1" applyBorder="1" applyAlignment="1">
      <alignment horizontal="center"/>
    </xf>
    <xf numFmtId="3" fontId="12" fillId="8" borderId="16" xfId="2" applyNumberFormat="1" applyFont="1" applyFill="1" applyBorder="1"/>
    <xf numFmtId="0" fontId="30" fillId="5" borderId="11" xfId="2" applyFont="1" applyFill="1" applyBorder="1"/>
    <xf numFmtId="0" fontId="12" fillId="5" borderId="13" xfId="2" applyFont="1" applyFill="1" applyBorder="1" applyAlignment="1"/>
    <xf numFmtId="0" fontId="27" fillId="5" borderId="13" xfId="2" applyFont="1" applyFill="1" applyBorder="1"/>
    <xf numFmtId="164" fontId="23" fillId="5" borderId="13" xfId="2" applyNumberFormat="1" applyFont="1" applyFill="1" applyBorder="1" applyAlignment="1">
      <alignment horizontal="center"/>
    </xf>
    <xf numFmtId="4" fontId="18" fillId="5" borderId="13" xfId="2" applyNumberFormat="1" applyFont="1" applyFill="1" applyBorder="1" applyAlignment="1">
      <alignment horizontal="center"/>
    </xf>
    <xf numFmtId="3" fontId="20" fillId="5" borderId="15" xfId="2" applyNumberFormat="1" applyFont="1" applyFill="1" applyBorder="1"/>
    <xf numFmtId="0" fontId="15" fillId="8" borderId="24" xfId="2" applyFont="1" applyFill="1" applyBorder="1"/>
    <xf numFmtId="0" fontId="28" fillId="8" borderId="19" xfId="2" applyFont="1" applyFill="1" applyBorder="1" applyAlignment="1">
      <alignment horizontal="left"/>
    </xf>
    <xf numFmtId="0" fontId="18" fillId="8" borderId="1" xfId="2" applyFont="1" applyFill="1" applyBorder="1"/>
    <xf numFmtId="0" fontId="18" fillId="8" borderId="2" xfId="2" applyFont="1" applyFill="1" applyBorder="1"/>
    <xf numFmtId="0" fontId="26" fillId="8" borderId="2" xfId="2" applyFont="1" applyFill="1" applyBorder="1"/>
    <xf numFmtId="3" fontId="18" fillId="8" borderId="17" xfId="2" applyNumberFormat="1" applyFont="1" applyFill="1" applyBorder="1"/>
    <xf numFmtId="0" fontId="18" fillId="8" borderId="6" xfId="2" applyFont="1" applyFill="1" applyBorder="1"/>
    <xf numFmtId="0" fontId="18" fillId="8" borderId="7" xfId="2" applyFont="1" applyFill="1" applyBorder="1"/>
    <xf numFmtId="0" fontId="26" fillId="8" borderId="7" xfId="2" applyFont="1" applyFill="1" applyBorder="1"/>
    <xf numFmtId="4" fontId="18" fillId="8" borderId="18" xfId="2" applyNumberFormat="1" applyFont="1" applyFill="1" applyBorder="1"/>
    <xf numFmtId="0" fontId="15" fillId="8" borderId="4" xfId="2" applyFont="1" applyFill="1" applyBorder="1" applyAlignment="1"/>
    <xf numFmtId="0" fontId="15" fillId="8" borderId="0" xfId="2" applyFont="1" applyFill="1" applyBorder="1" applyAlignment="1"/>
    <xf numFmtId="4" fontId="15" fillId="8" borderId="5" xfId="2" applyNumberFormat="1" applyFont="1" applyFill="1" applyBorder="1" applyAlignment="1"/>
    <xf numFmtId="0" fontId="12" fillId="8" borderId="0" xfId="2" applyFont="1" applyFill="1" applyBorder="1"/>
    <xf numFmtId="3" fontId="12" fillId="8" borderId="0" xfId="2" applyNumberFormat="1" applyFont="1" applyFill="1" applyBorder="1" applyAlignment="1">
      <alignment horizontal="left"/>
    </xf>
    <xf numFmtId="4" fontId="12" fillId="8" borderId="0" xfId="2" applyNumberFormat="1" applyFont="1" applyFill="1" applyBorder="1"/>
    <xf numFmtId="0" fontId="12" fillId="8" borderId="0" xfId="2" applyFont="1" applyFill="1" applyBorder="1" applyAlignment="1">
      <alignment horizontal="right"/>
    </xf>
    <xf numFmtId="4" fontId="23" fillId="0" borderId="5" xfId="2" applyNumberFormat="1" applyFont="1" applyFill="1" applyBorder="1" applyAlignment="1">
      <alignment horizontal="right"/>
    </xf>
    <xf numFmtId="0" fontId="0" fillId="8" borderId="6" xfId="0" applyFill="1" applyBorder="1"/>
    <xf numFmtId="0" fontId="0" fillId="8" borderId="7" xfId="0" applyFill="1" applyBorder="1"/>
    <xf numFmtId="4" fontId="0" fillId="8" borderId="8" xfId="0" applyNumberFormat="1" applyFill="1" applyBorder="1"/>
    <xf numFmtId="0" fontId="4" fillId="6" borderId="0" xfId="0" applyFont="1" applyFill="1" applyBorder="1"/>
    <xf numFmtId="0" fontId="11" fillId="6" borderId="0" xfId="0" applyFont="1" applyFill="1" applyBorder="1" applyAlignment="1" applyProtection="1">
      <alignment horizontal="left"/>
    </xf>
    <xf numFmtId="39" fontId="11" fillId="6" borderId="0" xfId="0" applyNumberFormat="1" applyFont="1" applyFill="1" applyBorder="1" applyProtection="1"/>
    <xf numFmtId="0" fontId="0" fillId="9" borderId="0" xfId="0" applyFill="1"/>
    <xf numFmtId="0" fontId="12" fillId="9" borderId="0" xfId="0" applyFont="1" applyFill="1"/>
    <xf numFmtId="0" fontId="16" fillId="9" borderId="0" xfId="0" applyFont="1" applyFill="1"/>
    <xf numFmtId="39" fontId="32" fillId="9" borderId="0" xfId="0" applyNumberFormat="1" applyFont="1" applyFill="1" applyBorder="1" applyProtection="1"/>
    <xf numFmtId="0" fontId="11" fillId="9" borderId="0" xfId="0" applyFont="1" applyFill="1" applyBorder="1" applyAlignment="1" applyProtection="1">
      <alignment horizontal="left"/>
    </xf>
    <xf numFmtId="39" fontId="11" fillId="9" borderId="0" xfId="0" applyNumberFormat="1" applyFont="1" applyFill="1" applyBorder="1" applyProtection="1"/>
    <xf numFmtId="4" fontId="0" fillId="9" borderId="0" xfId="0" applyNumberFormat="1" applyFill="1"/>
    <xf numFmtId="0" fontId="32" fillId="9" borderId="0" xfId="0" applyFont="1" applyFill="1" applyBorder="1"/>
    <xf numFmtId="0" fontId="4" fillId="9" borderId="11" xfId="0" applyFont="1" applyFill="1" applyBorder="1"/>
    <xf numFmtId="0" fontId="11" fillId="9" borderId="13" xfId="0" applyFont="1" applyFill="1" applyBorder="1" applyAlignment="1" applyProtection="1">
      <alignment horizontal="left"/>
    </xf>
    <xf numFmtId="39" fontId="11" fillId="9" borderId="12" xfId="0" applyNumberFormat="1" applyFont="1" applyFill="1" applyBorder="1" applyProtection="1"/>
    <xf numFmtId="0" fontId="4" fillId="9" borderId="13" xfId="0" applyFont="1" applyFill="1" applyBorder="1" applyAlignment="1" applyProtection="1">
      <alignment horizontal="left"/>
    </xf>
    <xf numFmtId="39" fontId="11" fillId="9" borderId="14" xfId="0" applyNumberFormat="1" applyFont="1" applyFill="1" applyBorder="1" applyProtection="1"/>
    <xf numFmtId="0" fontId="11" fillId="9" borderId="4" xfId="0" applyFont="1" applyFill="1" applyBorder="1"/>
    <xf numFmtId="39" fontId="32" fillId="9" borderId="9" xfId="0" applyNumberFormat="1" applyFont="1" applyFill="1" applyBorder="1" applyProtection="1"/>
    <xf numFmtId="39" fontId="11" fillId="9" borderId="0" xfId="0" applyNumberFormat="1" applyFont="1" applyFill="1" applyBorder="1" applyAlignment="1" applyProtection="1">
      <alignment horizontal="left"/>
    </xf>
    <xf numFmtId="39" fontId="11" fillId="9" borderId="5" xfId="0" applyNumberFormat="1" applyFont="1" applyFill="1" applyBorder="1" applyProtection="1"/>
    <xf numFmtId="39" fontId="11" fillId="9" borderId="9" xfId="0" applyNumberFormat="1" applyFont="1" applyFill="1" applyBorder="1" applyProtection="1"/>
    <xf numFmtId="39" fontId="32" fillId="9" borderId="5" xfId="0" applyNumberFormat="1" applyFont="1" applyFill="1" applyBorder="1" applyProtection="1"/>
    <xf numFmtId="0" fontId="11" fillId="9" borderId="6" xfId="0" applyFont="1" applyFill="1" applyBorder="1"/>
    <xf numFmtId="39" fontId="11" fillId="9" borderId="8" xfId="0" applyNumberFormat="1" applyFont="1" applyFill="1" applyBorder="1" applyProtection="1"/>
    <xf numFmtId="0" fontId="33" fillId="9" borderId="13" xfId="0" applyFont="1" applyFill="1" applyBorder="1"/>
    <xf numFmtId="39" fontId="33" fillId="9" borderId="12" xfId="0" applyNumberFormat="1" applyFont="1" applyFill="1" applyBorder="1" applyProtection="1"/>
    <xf numFmtId="0" fontId="0" fillId="9" borderId="4" xfId="0" applyFill="1" applyBorder="1"/>
    <xf numFmtId="0" fontId="0" fillId="9" borderId="0" xfId="0" applyFill="1" applyBorder="1"/>
    <xf numFmtId="0" fontId="0" fillId="9" borderId="9" xfId="0" applyFill="1" applyBorder="1"/>
    <xf numFmtId="39" fontId="0" fillId="9" borderId="5" xfId="0" applyNumberFormat="1" applyFill="1" applyBorder="1" applyProtection="1"/>
    <xf numFmtId="0" fontId="33" fillId="9" borderId="6" xfId="0" applyFont="1" applyFill="1" applyBorder="1"/>
    <xf numFmtId="0" fontId="0" fillId="9" borderId="7" xfId="0" applyFill="1" applyBorder="1"/>
    <xf numFmtId="39" fontId="32" fillId="9" borderId="10" xfId="0" applyNumberFormat="1" applyFont="1" applyFill="1" applyBorder="1" applyProtection="1"/>
    <xf numFmtId="39" fontId="4" fillId="9" borderId="8" xfId="0" applyNumberFormat="1" applyFont="1" applyFill="1" applyBorder="1" applyProtection="1"/>
    <xf numFmtId="0" fontId="12" fillId="7" borderId="11" xfId="3" applyFont="1" applyFill="1" applyBorder="1" applyAlignment="1">
      <alignment vertical="center"/>
    </xf>
    <xf numFmtId="0" fontId="13" fillId="7" borderId="13" xfId="3" applyFont="1" applyFill="1" applyBorder="1" applyAlignment="1">
      <alignment vertical="center"/>
    </xf>
    <xf numFmtId="0" fontId="14" fillId="7" borderId="13" xfId="3" applyFont="1" applyFill="1" applyBorder="1" applyAlignment="1">
      <alignment vertical="center"/>
    </xf>
    <xf numFmtId="10" fontId="15" fillId="7" borderId="13" xfId="4" applyNumberFormat="1" applyFont="1" applyFill="1" applyBorder="1" applyAlignment="1">
      <alignment vertical="center"/>
    </xf>
    <xf numFmtId="0" fontId="16" fillId="7" borderId="13" xfId="0" applyFont="1" applyFill="1" applyBorder="1" applyAlignment="1">
      <alignment vertical="center"/>
    </xf>
    <xf numFmtId="4" fontId="17" fillId="7" borderId="14" xfId="0" applyNumberFormat="1" applyFont="1" applyFill="1" applyBorder="1" applyAlignment="1">
      <alignment vertical="center"/>
    </xf>
    <xf numFmtId="0" fontId="19" fillId="7" borderId="21" xfId="2" applyFont="1" applyFill="1" applyBorder="1" applyAlignment="1">
      <alignment vertical="center"/>
    </xf>
    <xf numFmtId="0" fontId="20" fillId="7" borderId="22" xfId="2" applyFont="1" applyFill="1" applyBorder="1" applyAlignment="1">
      <alignment vertical="center"/>
    </xf>
    <xf numFmtId="0" fontId="19" fillId="7" borderId="22" xfId="2" applyFont="1" applyFill="1" applyBorder="1" applyAlignment="1">
      <alignment vertical="center"/>
    </xf>
    <xf numFmtId="0" fontId="31" fillId="7" borderId="22" xfId="2" applyFont="1" applyFill="1" applyBorder="1" applyAlignment="1">
      <alignment vertical="center"/>
    </xf>
    <xf numFmtId="0" fontId="19" fillId="7" borderId="22" xfId="2" applyFont="1" applyFill="1" applyBorder="1" applyAlignment="1">
      <alignment horizontal="right" vertical="center"/>
    </xf>
    <xf numFmtId="3" fontId="20" fillId="7" borderId="23" xfId="2" applyNumberFormat="1" applyFont="1" applyFill="1" applyBorder="1" applyAlignment="1">
      <alignment vertical="center"/>
    </xf>
    <xf numFmtId="0" fontId="23" fillId="4" borderId="7" xfId="3" applyFont="1" applyFill="1" applyBorder="1" applyAlignment="1">
      <alignment horizontal="left" vertical="center"/>
    </xf>
    <xf numFmtId="0" fontId="0" fillId="0" borderId="0" xfId="0" applyProtection="1"/>
    <xf numFmtId="0" fontId="0" fillId="0" borderId="0" xfId="0" applyFont="1" applyAlignment="1" applyProtection="1">
      <alignment horizontal="center" vertical="center"/>
    </xf>
    <xf numFmtId="0" fontId="6" fillId="0" borderId="4" xfId="0" applyFont="1" applyFill="1" applyBorder="1" applyProtection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5" fillId="0" borderId="4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6" xfId="0" applyFont="1" applyFill="1" applyBorder="1" applyProtection="1"/>
    <xf numFmtId="0" fontId="9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0" fillId="0" borderId="7" xfId="0" applyBorder="1" applyProtection="1">
      <protection locked="0"/>
    </xf>
    <xf numFmtId="0" fontId="3" fillId="0" borderId="4" xfId="0" applyFont="1" applyBorder="1" applyProtection="1"/>
    <xf numFmtId="0" fontId="3" fillId="0" borderId="0" xfId="0" applyFont="1" applyBorder="1" applyProtection="1"/>
    <xf numFmtId="0" fontId="4" fillId="3" borderId="15" xfId="0" applyFont="1" applyFill="1" applyBorder="1" applyAlignment="1" applyProtection="1">
      <alignment horizontal="left" wrapText="1"/>
    </xf>
    <xf numFmtId="0" fontId="4" fillId="7" borderId="14" xfId="0" applyFont="1" applyFill="1" applyBorder="1" applyAlignment="1" applyProtection="1">
      <alignment horizont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11" xfId="0" applyFont="1" applyFill="1" applyBorder="1" applyAlignment="1" applyProtection="1">
      <alignment horizontal="left"/>
    </xf>
    <xf numFmtId="0" fontId="4" fillId="3" borderId="13" xfId="0" applyFont="1" applyFill="1" applyBorder="1" applyAlignment="1" applyProtection="1">
      <alignment horizontal="left" wrapText="1"/>
    </xf>
    <xf numFmtId="0" fontId="4" fillId="0" borderId="11" xfId="0" applyFont="1" applyFill="1" applyBorder="1" applyAlignment="1" applyProtection="1">
      <alignment horizontal="left" wrapText="1"/>
    </xf>
    <xf numFmtId="0" fontId="4" fillId="0" borderId="13" xfId="0" applyFont="1" applyFill="1" applyBorder="1" applyAlignment="1" applyProtection="1">
      <alignment horizontal="left" wrapText="1"/>
    </xf>
    <xf numFmtId="165" fontId="4" fillId="7" borderId="15" xfId="0" applyNumberFormat="1" applyFont="1" applyFill="1" applyBorder="1" applyAlignment="1" applyProtection="1">
      <alignment horizontal="center" vertical="center" wrapText="1"/>
    </xf>
    <xf numFmtId="166" fontId="8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7" xfId="0" applyFont="1" applyFill="1" applyBorder="1" applyAlignment="1" applyProtection="1">
      <alignment horizontal="left" wrapText="1"/>
    </xf>
    <xf numFmtId="0" fontId="2" fillId="3" borderId="10" xfId="0" applyFont="1" applyFill="1" applyBorder="1" applyAlignment="1" applyProtection="1">
      <alignment horizontal="center" wrapText="1"/>
    </xf>
    <xf numFmtId="0" fontId="2" fillId="0" borderId="4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5" xfId="0" applyFont="1" applyFill="1" applyBorder="1" applyAlignment="1" applyProtection="1">
      <alignment horizontal="center" vertical="center"/>
    </xf>
    <xf numFmtId="10" fontId="4" fillId="2" borderId="25" xfId="0" applyNumberFormat="1" applyFont="1" applyFill="1" applyBorder="1" applyAlignment="1" applyProtection="1">
      <alignment horizontal="center" vertical="center" wrapText="1"/>
    </xf>
    <xf numFmtId="0" fontId="7" fillId="0" borderId="4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5" fontId="6" fillId="10" borderId="3" xfId="0" applyNumberFormat="1" applyFont="1" applyFill="1" applyBorder="1" applyAlignment="1" applyProtection="1">
      <alignment horizontal="left" vertical="center" wrapText="1"/>
    </xf>
    <xf numFmtId="165" fontId="6" fillId="10" borderId="8" xfId="0" applyNumberFormat="1" applyFont="1" applyFill="1" applyBorder="1" applyAlignment="1" applyProtection="1">
      <alignment horizontal="left" vertical="center" wrapText="1"/>
    </xf>
    <xf numFmtId="0" fontId="6" fillId="3" borderId="6" xfId="0" applyFont="1" applyFill="1" applyBorder="1" applyAlignment="1" applyProtection="1">
      <alignment horizontal="left" vertical="top"/>
    </xf>
    <xf numFmtId="165" fontId="4" fillId="0" borderId="14" xfId="0" applyNumberFormat="1" applyFont="1" applyFill="1" applyBorder="1" applyAlignment="1" applyProtection="1">
      <alignment horizontal="center" vertical="center" wrapText="1"/>
    </xf>
    <xf numFmtId="0" fontId="35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35" fillId="0" borderId="0" xfId="0" applyNumberFormat="1" applyFont="1" applyFill="1" applyBorder="1" applyAlignment="1" applyProtection="1">
      <alignment horizontal="center" vertical="center"/>
    </xf>
    <xf numFmtId="0" fontId="36" fillId="3" borderId="14" xfId="0" applyFont="1" applyFill="1" applyBorder="1" applyAlignment="1" applyProtection="1">
      <alignment horizontal="left" wrapText="1"/>
    </xf>
    <xf numFmtId="0" fontId="37" fillId="0" borderId="11" xfId="0" applyFont="1" applyBorder="1" applyProtection="1"/>
    <xf numFmtId="0" fontId="37" fillId="0" borderId="13" xfId="0" applyFont="1" applyBorder="1" applyProtection="1"/>
    <xf numFmtId="0" fontId="37" fillId="0" borderId="14" xfId="0" applyFont="1" applyBorder="1" applyProtection="1"/>
    <xf numFmtId="165" fontId="36" fillId="7" borderId="15" xfId="0" applyNumberFormat="1" applyFont="1" applyFill="1" applyBorder="1" applyAlignment="1" applyProtection="1">
      <alignment horizontal="center" vertical="center" wrapText="1"/>
    </xf>
    <xf numFmtId="165" fontId="36" fillId="0" borderId="14" xfId="0" applyNumberFormat="1" applyFont="1" applyFill="1" applyBorder="1" applyAlignment="1" applyProtection="1">
      <alignment horizontal="center" vertical="center" wrapText="1"/>
    </xf>
    <xf numFmtId="0" fontId="37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38" fillId="0" borderId="0" xfId="0" applyFont="1" applyFill="1" applyBorder="1" applyAlignment="1">
      <alignment horizontal="center"/>
    </xf>
    <xf numFmtId="167" fontId="38" fillId="0" borderId="0" xfId="6" applyNumberFormat="1" applyFont="1" applyFill="1" applyBorder="1" applyAlignment="1">
      <alignment horizontal="center"/>
    </xf>
    <xf numFmtId="0" fontId="4" fillId="3" borderId="7" xfId="0" applyFont="1" applyFill="1" applyBorder="1" applyAlignment="1" applyProtection="1">
      <alignment horizontal="left" vertical="center" wrapText="1"/>
    </xf>
    <xf numFmtId="0" fontId="0" fillId="0" borderId="0" xfId="0" applyBorder="1" applyAlignment="1">
      <alignment wrapText="1"/>
    </xf>
    <xf numFmtId="10" fontId="43" fillId="0" borderId="0" xfId="0" applyNumberFormat="1" applyFont="1" applyFill="1" applyBorder="1"/>
    <xf numFmtId="1" fontId="40" fillId="0" borderId="0" xfId="0" applyNumberFormat="1" applyFont="1" applyFill="1" applyBorder="1" applyAlignment="1" applyProtection="1">
      <alignment horizontal="center"/>
    </xf>
    <xf numFmtId="0" fontId="41" fillId="0" borderId="0" xfId="0" applyNumberFormat="1" applyFont="1" applyFill="1" applyBorder="1" applyAlignment="1" applyProtection="1"/>
    <xf numFmtId="1" fontId="42" fillId="0" borderId="0" xfId="0" applyNumberFormat="1" applyFont="1" applyFill="1" applyBorder="1" applyAlignment="1" applyProtection="1">
      <alignment horizontal="center"/>
    </xf>
    <xf numFmtId="0" fontId="2" fillId="3" borderId="14" xfId="0" applyFont="1" applyFill="1" applyBorder="1" applyAlignment="1" applyProtection="1">
      <alignment horizontal="center" wrapText="1"/>
    </xf>
    <xf numFmtId="10" fontId="43" fillId="0" borderId="0" xfId="0" applyNumberFormat="1" applyFont="1" applyBorder="1"/>
    <xf numFmtId="39" fontId="43" fillId="0" borderId="0" xfId="0" applyNumberFormat="1" applyFont="1" applyBorder="1" applyAlignment="1">
      <alignment horizontal="center"/>
    </xf>
    <xf numFmtId="39" fontId="43" fillId="0" borderId="0" xfId="0" applyNumberFormat="1" applyFont="1" applyFill="1" applyBorder="1" applyAlignment="1">
      <alignment horizontal="center"/>
    </xf>
    <xf numFmtId="10" fontId="44" fillId="0" borderId="0" xfId="0" applyNumberFormat="1" applyFont="1" applyFill="1" applyBorder="1" applyAlignment="1"/>
    <xf numFmtId="10" fontId="45" fillId="0" borderId="0" xfId="0" applyNumberFormat="1" applyFont="1" applyFill="1" applyBorder="1"/>
    <xf numFmtId="10" fontId="45" fillId="0" borderId="0" xfId="0" applyNumberFormat="1" applyFont="1" applyBorder="1"/>
    <xf numFmtId="0" fontId="8" fillId="0" borderId="0" xfId="1" applyNumberFormat="1" applyFont="1" applyFill="1" applyBorder="1" applyAlignment="1" applyProtection="1">
      <alignment horizontal="center" vertical="center"/>
    </xf>
    <xf numFmtId="0" fontId="37" fillId="0" borderId="0" xfId="0" applyFont="1" applyBorder="1"/>
    <xf numFmtId="165" fontId="8" fillId="2" borderId="0" xfId="1" applyNumberFormat="1" applyFont="1" applyFill="1" applyBorder="1" applyAlignment="1" applyProtection="1">
      <alignment horizontal="center" vertical="center"/>
    </xf>
    <xf numFmtId="165" fontId="4" fillId="2" borderId="25" xfId="0" applyNumberFormat="1" applyFont="1" applyFill="1" applyBorder="1" applyAlignment="1" applyProtection="1">
      <alignment horizontal="center" vertical="center" wrapText="1"/>
    </xf>
    <xf numFmtId="0" fontId="38" fillId="0" borderId="0" xfId="7" applyFont="1" applyFill="1" applyBorder="1"/>
    <xf numFmtId="0" fontId="38" fillId="0" borderId="0" xfId="7" applyFont="1" applyFill="1" applyBorder="1" applyAlignment="1">
      <alignment horizontal="center"/>
    </xf>
    <xf numFmtId="167" fontId="38" fillId="0" borderId="0" xfId="6" applyNumberFormat="1" applyFont="1" applyFill="1" applyBorder="1"/>
    <xf numFmtId="0" fontId="46" fillId="0" borderId="0" xfId="8" applyNumberFormat="1" applyFont="1" applyFill="1" applyBorder="1" applyAlignment="1" applyProtection="1"/>
    <xf numFmtId="0" fontId="38" fillId="0" borderId="0" xfId="8" applyFont="1" applyFill="1" applyBorder="1" applyAlignment="1">
      <alignment horizontal="center"/>
    </xf>
    <xf numFmtId="2" fontId="47" fillId="0" borderId="0" xfId="7" applyNumberFormat="1" applyFont="1" applyFill="1" applyBorder="1" applyAlignment="1">
      <alignment horizontal="center"/>
    </xf>
    <xf numFmtId="2" fontId="47" fillId="0" borderId="0" xfId="6" applyNumberFormat="1" applyFont="1" applyFill="1" applyBorder="1" applyAlignment="1">
      <alignment horizontal="center"/>
    </xf>
    <xf numFmtId="2" fontId="47" fillId="0" borderId="0" xfId="6" applyNumberFormat="1" applyFont="1" applyBorder="1" applyAlignment="1">
      <alignment horizontal="center"/>
    </xf>
    <xf numFmtId="0" fontId="6" fillId="3" borderId="11" xfId="0" applyFont="1" applyFill="1" applyBorder="1" applyAlignment="1" applyProtection="1">
      <alignment horizontal="left" vertical="top"/>
    </xf>
    <xf numFmtId="0" fontId="4" fillId="3" borderId="13" xfId="0" applyFont="1" applyFill="1" applyBorder="1" applyAlignment="1" applyProtection="1">
      <alignment horizontal="left" vertical="center" wrapText="1"/>
    </xf>
    <xf numFmtId="0" fontId="25" fillId="8" borderId="19" xfId="2" applyFont="1" applyFill="1" applyBorder="1" applyAlignment="1">
      <alignment horizontal="left"/>
    </xf>
    <xf numFmtId="3" fontId="12" fillId="0" borderId="26" xfId="2" applyNumberFormat="1" applyFont="1" applyFill="1" applyBorder="1"/>
    <xf numFmtId="3" fontId="12" fillId="8" borderId="5" xfId="2" applyNumberFormat="1" applyFont="1" applyFill="1" applyBorder="1"/>
    <xf numFmtId="0" fontId="30" fillId="8" borderId="1" xfId="2" applyFont="1" applyFill="1" applyBorder="1"/>
    <xf numFmtId="0" fontId="23" fillId="8" borderId="2" xfId="2" applyFont="1" applyFill="1" applyBorder="1" applyAlignment="1"/>
    <xf numFmtId="164" fontId="23" fillId="8" borderId="2" xfId="2" applyNumberFormat="1" applyFont="1" applyFill="1" applyBorder="1" applyAlignment="1">
      <alignment horizontal="center"/>
    </xf>
    <xf numFmtId="4" fontId="18" fillId="8" borderId="2" xfId="2" applyNumberFormat="1" applyFont="1" applyFill="1" applyBorder="1" applyAlignment="1">
      <alignment horizontal="center"/>
    </xf>
    <xf numFmtId="164" fontId="23" fillId="8" borderId="3" xfId="2" applyNumberFormat="1" applyFont="1" applyFill="1" applyBorder="1" applyAlignment="1">
      <alignment horizontal="center"/>
    </xf>
    <xf numFmtId="0" fontId="28" fillId="8" borderId="26" xfId="2" applyFont="1" applyFill="1" applyBorder="1" applyAlignment="1">
      <alignment horizontal="left"/>
    </xf>
    <xf numFmtId="0" fontId="25" fillId="8" borderId="26" xfId="2" applyFont="1" applyFill="1" applyBorder="1" applyAlignment="1">
      <alignment horizontal="left"/>
    </xf>
    <xf numFmtId="0" fontId="15" fillId="8" borderId="6" xfId="2" applyFont="1" applyFill="1" applyBorder="1"/>
    <xf numFmtId="0" fontId="28" fillId="8" borderId="7" xfId="2" applyFont="1" applyFill="1" applyBorder="1" applyAlignment="1">
      <alignment horizontal="left"/>
    </xf>
    <xf numFmtId="0" fontId="25" fillId="8" borderId="7" xfId="2" applyFont="1" applyFill="1" applyBorder="1" applyAlignment="1">
      <alignment horizontal="left"/>
    </xf>
    <xf numFmtId="0" fontId="25" fillId="8" borderId="8" xfId="2" applyFont="1" applyFill="1" applyBorder="1" applyAlignment="1">
      <alignment horizontal="left"/>
    </xf>
    <xf numFmtId="0" fontId="48" fillId="0" borderId="1" xfId="0" applyFont="1" applyBorder="1" applyAlignment="1" applyProtection="1">
      <alignment vertical="top" wrapText="1"/>
      <protection locked="0"/>
    </xf>
    <xf numFmtId="0" fontId="11" fillId="0" borderId="2" xfId="0" applyFont="1" applyFill="1" applyBorder="1" applyAlignment="1" applyProtection="1">
      <alignment vertical="top"/>
      <protection locked="0"/>
    </xf>
    <xf numFmtId="0" fontId="3" fillId="0" borderId="2" xfId="0" applyFont="1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2" xfId="0" applyFont="1" applyBorder="1" applyAlignment="1" applyProtection="1">
      <alignment horizontal="center" vertical="center"/>
      <protection locked="0"/>
    </xf>
    <xf numFmtId="0" fontId="0" fillId="0" borderId="3" xfId="0" applyFont="1" applyBorder="1" applyAlignment="1" applyProtection="1">
      <alignment horizontal="center" vertical="center"/>
      <protection locked="0"/>
    </xf>
    <xf numFmtId="0" fontId="48" fillId="0" borderId="6" xfId="0" applyFont="1" applyBorder="1" applyAlignment="1" applyProtection="1">
      <protection locked="0"/>
    </xf>
    <xf numFmtId="0" fontId="3" fillId="0" borderId="7" xfId="0" applyFont="1" applyFill="1" applyBorder="1" applyProtection="1">
      <protection locked="0"/>
    </xf>
    <xf numFmtId="0" fontId="0" fillId="0" borderId="7" xfId="0" applyFont="1" applyBorder="1" applyAlignment="1" applyProtection="1">
      <alignment horizontal="center" vertical="center"/>
      <protection locked="0"/>
    </xf>
    <xf numFmtId="0" fontId="0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 wrapText="1"/>
    </xf>
    <xf numFmtId="0" fontId="36" fillId="3" borderId="11" xfId="0" applyFont="1" applyFill="1" applyBorder="1" applyAlignment="1" applyProtection="1">
      <alignment horizontal="left" vertical="center" wrapText="1"/>
    </xf>
    <xf numFmtId="0" fontId="36" fillId="3" borderId="13" xfId="0" applyFont="1" applyFill="1" applyBorder="1" applyAlignment="1" applyProtection="1">
      <alignment horizontal="left" vertical="center" wrapText="1"/>
    </xf>
    <xf numFmtId="0" fontId="0" fillId="2" borderId="11" xfId="0" applyFont="1" applyFill="1" applyBorder="1" applyAlignment="1" applyProtection="1">
      <alignment horizontal="center" vertical="center" wrapText="1"/>
    </xf>
    <xf numFmtId="0" fontId="0" fillId="2" borderId="13" xfId="0" applyFont="1" applyFill="1" applyBorder="1" applyAlignment="1" applyProtection="1">
      <alignment horizontal="center" vertical="center" wrapText="1"/>
    </xf>
    <xf numFmtId="0" fontId="0" fillId="2" borderId="14" xfId="0" applyFont="1" applyFill="1" applyBorder="1" applyAlignment="1" applyProtection="1">
      <alignment horizontal="center" vertical="center" wrapText="1"/>
    </xf>
    <xf numFmtId="165" fontId="35" fillId="7" borderId="11" xfId="0" applyNumberFormat="1" applyFont="1" applyFill="1" applyBorder="1" applyAlignment="1" applyProtection="1">
      <alignment horizontal="center" vertical="center" wrapText="1"/>
    </xf>
    <xf numFmtId="165" fontId="35" fillId="7" borderId="13" xfId="0" applyNumberFormat="1" applyFont="1" applyFill="1" applyBorder="1" applyAlignment="1" applyProtection="1">
      <alignment horizontal="center" vertical="center" wrapText="1"/>
    </xf>
    <xf numFmtId="165" fontId="35" fillId="7" borderId="14" xfId="0" applyNumberFormat="1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left" vertical="center"/>
    </xf>
    <xf numFmtId="0" fontId="6" fillId="0" borderId="13" xfId="0" applyFont="1" applyFill="1" applyBorder="1" applyAlignment="1" applyProtection="1">
      <alignment horizontal="left" vertical="center"/>
    </xf>
    <xf numFmtId="0" fontId="2" fillId="0" borderId="7" xfId="0" applyFont="1" applyFill="1" applyBorder="1" applyAlignment="1" applyProtection="1">
      <alignment horizontal="center" vertical="center" wrapText="1"/>
    </xf>
    <xf numFmtId="2" fontId="4" fillId="3" borderId="11" xfId="0" applyNumberFormat="1" applyFont="1" applyFill="1" applyBorder="1" applyAlignment="1" applyProtection="1">
      <alignment horizontal="center" vertical="center" wrapText="1"/>
    </xf>
    <xf numFmtId="2" fontId="4" fillId="3" borderId="14" xfId="0" applyNumberFormat="1" applyFont="1" applyFill="1" applyBorder="1" applyAlignment="1" applyProtection="1">
      <alignment horizontal="center" vertical="center" wrapText="1"/>
    </xf>
  </cellXfs>
  <cellStyles count="9">
    <cellStyle name="Diseño" xfId="5"/>
    <cellStyle name="Excel Built-in Normal" xfId="8"/>
    <cellStyle name="Excel Built-in Normal 1" xfId="7"/>
    <cellStyle name="Excel Built-in Normal 2" xfId="6"/>
    <cellStyle name="Normal" xfId="0" builtinId="0"/>
    <cellStyle name="Normal_A Presupuesto VILLA GARCIA " xfId="2"/>
    <cellStyle name="Normal_AAPresup NICOLICH" xfId="3"/>
    <cellStyle name="Porcentaje" xfId="1" builtinId="5"/>
    <cellStyle name="Porcentual_AAPresup NICOLICH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"/>
  <sheetViews>
    <sheetView tabSelected="1" zoomScale="64" zoomScaleNormal="64" workbookViewId="0">
      <selection activeCell="G20" sqref="G20"/>
    </sheetView>
  </sheetViews>
  <sheetFormatPr baseColWidth="10" defaultRowHeight="15"/>
  <cols>
    <col min="1" max="1" width="20.85546875" customWidth="1"/>
    <col min="3" max="3" width="58.5703125" customWidth="1"/>
    <col min="5" max="5" width="20.7109375" customWidth="1"/>
    <col min="6" max="6" width="19.5703125" customWidth="1"/>
    <col min="7" max="7" width="15.5703125" bestFit="1" customWidth="1"/>
    <col min="9" max="9" width="31.5703125" style="3" customWidth="1"/>
    <col min="11" max="11" width="13" bestFit="1" customWidth="1"/>
    <col min="251" max="251" width="58.5703125" customWidth="1"/>
    <col min="253" max="253" width="20.7109375" customWidth="1"/>
    <col min="254" max="254" width="19.5703125" customWidth="1"/>
    <col min="255" max="255" width="15.5703125" bestFit="1" customWidth="1"/>
    <col min="257" max="257" width="11.5703125" bestFit="1" customWidth="1"/>
    <col min="258" max="258" width="31.5703125" customWidth="1"/>
    <col min="260" max="260" width="13" bestFit="1" customWidth="1"/>
    <col min="507" max="507" width="58.5703125" customWidth="1"/>
    <col min="509" max="509" width="20.7109375" customWidth="1"/>
    <col min="510" max="510" width="19.5703125" customWidth="1"/>
    <col min="511" max="511" width="15.5703125" bestFit="1" customWidth="1"/>
    <col min="513" max="513" width="11.5703125" bestFit="1" customWidth="1"/>
    <col min="514" max="514" width="31.5703125" customWidth="1"/>
    <col min="516" max="516" width="13" bestFit="1" customWidth="1"/>
    <col min="763" max="763" width="58.5703125" customWidth="1"/>
    <col min="765" max="765" width="20.7109375" customWidth="1"/>
    <col min="766" max="766" width="19.5703125" customWidth="1"/>
    <col min="767" max="767" width="15.5703125" bestFit="1" customWidth="1"/>
    <col min="769" max="769" width="11.5703125" bestFit="1" customWidth="1"/>
    <col min="770" max="770" width="31.5703125" customWidth="1"/>
    <col min="772" max="772" width="13" bestFit="1" customWidth="1"/>
    <col min="1019" max="1019" width="58.5703125" customWidth="1"/>
    <col min="1021" max="1021" width="20.7109375" customWidth="1"/>
    <col min="1022" max="1022" width="19.5703125" customWidth="1"/>
    <col min="1023" max="1023" width="15.5703125" bestFit="1" customWidth="1"/>
    <col min="1025" max="1025" width="11.5703125" bestFit="1" customWidth="1"/>
    <col min="1026" max="1026" width="31.5703125" customWidth="1"/>
    <col min="1028" max="1028" width="13" bestFit="1" customWidth="1"/>
    <col min="1275" max="1275" width="58.5703125" customWidth="1"/>
    <col min="1277" max="1277" width="20.7109375" customWidth="1"/>
    <col min="1278" max="1278" width="19.5703125" customWidth="1"/>
    <col min="1279" max="1279" width="15.5703125" bestFit="1" customWidth="1"/>
    <col min="1281" max="1281" width="11.5703125" bestFit="1" customWidth="1"/>
    <col min="1282" max="1282" width="31.5703125" customWidth="1"/>
    <col min="1284" max="1284" width="13" bestFit="1" customWidth="1"/>
    <col min="1531" max="1531" width="58.5703125" customWidth="1"/>
    <col min="1533" max="1533" width="20.7109375" customWidth="1"/>
    <col min="1534" max="1534" width="19.5703125" customWidth="1"/>
    <col min="1535" max="1535" width="15.5703125" bestFit="1" customWidth="1"/>
    <col min="1537" max="1537" width="11.5703125" bestFit="1" customWidth="1"/>
    <col min="1538" max="1538" width="31.5703125" customWidth="1"/>
    <col min="1540" max="1540" width="13" bestFit="1" customWidth="1"/>
    <col min="1787" max="1787" width="58.5703125" customWidth="1"/>
    <col min="1789" max="1789" width="20.7109375" customWidth="1"/>
    <col min="1790" max="1790" width="19.5703125" customWidth="1"/>
    <col min="1791" max="1791" width="15.5703125" bestFit="1" customWidth="1"/>
    <col min="1793" max="1793" width="11.5703125" bestFit="1" customWidth="1"/>
    <col min="1794" max="1794" width="31.5703125" customWidth="1"/>
    <col min="1796" max="1796" width="13" bestFit="1" customWidth="1"/>
    <col min="2043" max="2043" width="58.5703125" customWidth="1"/>
    <col min="2045" max="2045" width="20.7109375" customWidth="1"/>
    <col min="2046" max="2046" width="19.5703125" customWidth="1"/>
    <col min="2047" max="2047" width="15.5703125" bestFit="1" customWidth="1"/>
    <col min="2049" max="2049" width="11.5703125" bestFit="1" customWidth="1"/>
    <col min="2050" max="2050" width="31.5703125" customWidth="1"/>
    <col min="2052" max="2052" width="13" bestFit="1" customWidth="1"/>
    <col min="2299" max="2299" width="58.5703125" customWidth="1"/>
    <col min="2301" max="2301" width="20.7109375" customWidth="1"/>
    <col min="2302" max="2302" width="19.5703125" customWidth="1"/>
    <col min="2303" max="2303" width="15.5703125" bestFit="1" customWidth="1"/>
    <col min="2305" max="2305" width="11.5703125" bestFit="1" customWidth="1"/>
    <col min="2306" max="2306" width="31.5703125" customWidth="1"/>
    <col min="2308" max="2308" width="13" bestFit="1" customWidth="1"/>
    <col min="2555" max="2555" width="58.5703125" customWidth="1"/>
    <col min="2557" max="2557" width="20.7109375" customWidth="1"/>
    <col min="2558" max="2558" width="19.5703125" customWidth="1"/>
    <col min="2559" max="2559" width="15.5703125" bestFit="1" customWidth="1"/>
    <col min="2561" max="2561" width="11.5703125" bestFit="1" customWidth="1"/>
    <col min="2562" max="2562" width="31.5703125" customWidth="1"/>
    <col min="2564" max="2564" width="13" bestFit="1" customWidth="1"/>
    <col min="2811" max="2811" width="58.5703125" customWidth="1"/>
    <col min="2813" max="2813" width="20.7109375" customWidth="1"/>
    <col min="2814" max="2814" width="19.5703125" customWidth="1"/>
    <col min="2815" max="2815" width="15.5703125" bestFit="1" customWidth="1"/>
    <col min="2817" max="2817" width="11.5703125" bestFit="1" customWidth="1"/>
    <col min="2818" max="2818" width="31.5703125" customWidth="1"/>
    <col min="2820" max="2820" width="13" bestFit="1" customWidth="1"/>
    <col min="3067" max="3067" width="58.5703125" customWidth="1"/>
    <col min="3069" max="3069" width="20.7109375" customWidth="1"/>
    <col min="3070" max="3070" width="19.5703125" customWidth="1"/>
    <col min="3071" max="3071" width="15.5703125" bestFit="1" customWidth="1"/>
    <col min="3073" max="3073" width="11.5703125" bestFit="1" customWidth="1"/>
    <col min="3074" max="3074" width="31.5703125" customWidth="1"/>
    <col min="3076" max="3076" width="13" bestFit="1" customWidth="1"/>
    <col min="3323" max="3323" width="58.5703125" customWidth="1"/>
    <col min="3325" max="3325" width="20.7109375" customWidth="1"/>
    <col min="3326" max="3326" width="19.5703125" customWidth="1"/>
    <col min="3327" max="3327" width="15.5703125" bestFit="1" customWidth="1"/>
    <col min="3329" max="3329" width="11.5703125" bestFit="1" customWidth="1"/>
    <col min="3330" max="3330" width="31.5703125" customWidth="1"/>
    <col min="3332" max="3332" width="13" bestFit="1" customWidth="1"/>
    <col min="3579" max="3579" width="58.5703125" customWidth="1"/>
    <col min="3581" max="3581" width="20.7109375" customWidth="1"/>
    <col min="3582" max="3582" width="19.5703125" customWidth="1"/>
    <col min="3583" max="3583" width="15.5703125" bestFit="1" customWidth="1"/>
    <col min="3585" max="3585" width="11.5703125" bestFit="1" customWidth="1"/>
    <col min="3586" max="3586" width="31.5703125" customWidth="1"/>
    <col min="3588" max="3588" width="13" bestFit="1" customWidth="1"/>
    <col min="3835" max="3835" width="58.5703125" customWidth="1"/>
    <col min="3837" max="3837" width="20.7109375" customWidth="1"/>
    <col min="3838" max="3838" width="19.5703125" customWidth="1"/>
    <col min="3839" max="3839" width="15.5703125" bestFit="1" customWidth="1"/>
    <col min="3841" max="3841" width="11.5703125" bestFit="1" customWidth="1"/>
    <col min="3842" max="3842" width="31.5703125" customWidth="1"/>
    <col min="3844" max="3844" width="13" bestFit="1" customWidth="1"/>
    <col min="4091" max="4091" width="58.5703125" customWidth="1"/>
    <col min="4093" max="4093" width="20.7109375" customWidth="1"/>
    <col min="4094" max="4094" width="19.5703125" customWidth="1"/>
    <col min="4095" max="4095" width="15.5703125" bestFit="1" customWidth="1"/>
    <col min="4097" max="4097" width="11.5703125" bestFit="1" customWidth="1"/>
    <col min="4098" max="4098" width="31.5703125" customWidth="1"/>
    <col min="4100" max="4100" width="13" bestFit="1" customWidth="1"/>
    <col min="4347" max="4347" width="58.5703125" customWidth="1"/>
    <col min="4349" max="4349" width="20.7109375" customWidth="1"/>
    <col min="4350" max="4350" width="19.5703125" customWidth="1"/>
    <col min="4351" max="4351" width="15.5703125" bestFit="1" customWidth="1"/>
    <col min="4353" max="4353" width="11.5703125" bestFit="1" customWidth="1"/>
    <col min="4354" max="4354" width="31.5703125" customWidth="1"/>
    <col min="4356" max="4356" width="13" bestFit="1" customWidth="1"/>
    <col min="4603" max="4603" width="58.5703125" customWidth="1"/>
    <col min="4605" max="4605" width="20.7109375" customWidth="1"/>
    <col min="4606" max="4606" width="19.5703125" customWidth="1"/>
    <col min="4607" max="4607" width="15.5703125" bestFit="1" customWidth="1"/>
    <col min="4609" max="4609" width="11.5703125" bestFit="1" customWidth="1"/>
    <col min="4610" max="4610" width="31.5703125" customWidth="1"/>
    <col min="4612" max="4612" width="13" bestFit="1" customWidth="1"/>
    <col min="4859" max="4859" width="58.5703125" customWidth="1"/>
    <col min="4861" max="4861" width="20.7109375" customWidth="1"/>
    <col min="4862" max="4862" width="19.5703125" customWidth="1"/>
    <col min="4863" max="4863" width="15.5703125" bestFit="1" customWidth="1"/>
    <col min="4865" max="4865" width="11.5703125" bestFit="1" customWidth="1"/>
    <col min="4866" max="4866" width="31.5703125" customWidth="1"/>
    <col min="4868" max="4868" width="13" bestFit="1" customWidth="1"/>
    <col min="5115" max="5115" width="58.5703125" customWidth="1"/>
    <col min="5117" max="5117" width="20.7109375" customWidth="1"/>
    <col min="5118" max="5118" width="19.5703125" customWidth="1"/>
    <col min="5119" max="5119" width="15.5703125" bestFit="1" customWidth="1"/>
    <col min="5121" max="5121" width="11.5703125" bestFit="1" customWidth="1"/>
    <col min="5122" max="5122" width="31.5703125" customWidth="1"/>
    <col min="5124" max="5124" width="13" bestFit="1" customWidth="1"/>
    <col min="5371" max="5371" width="58.5703125" customWidth="1"/>
    <col min="5373" max="5373" width="20.7109375" customWidth="1"/>
    <col min="5374" max="5374" width="19.5703125" customWidth="1"/>
    <col min="5375" max="5375" width="15.5703125" bestFit="1" customWidth="1"/>
    <col min="5377" max="5377" width="11.5703125" bestFit="1" customWidth="1"/>
    <col min="5378" max="5378" width="31.5703125" customWidth="1"/>
    <col min="5380" max="5380" width="13" bestFit="1" customWidth="1"/>
    <col min="5627" max="5627" width="58.5703125" customWidth="1"/>
    <col min="5629" max="5629" width="20.7109375" customWidth="1"/>
    <col min="5630" max="5630" width="19.5703125" customWidth="1"/>
    <col min="5631" max="5631" width="15.5703125" bestFit="1" customWidth="1"/>
    <col min="5633" max="5633" width="11.5703125" bestFit="1" customWidth="1"/>
    <col min="5634" max="5634" width="31.5703125" customWidth="1"/>
    <col min="5636" max="5636" width="13" bestFit="1" customWidth="1"/>
    <col min="5883" max="5883" width="58.5703125" customWidth="1"/>
    <col min="5885" max="5885" width="20.7109375" customWidth="1"/>
    <col min="5886" max="5886" width="19.5703125" customWidth="1"/>
    <col min="5887" max="5887" width="15.5703125" bestFit="1" customWidth="1"/>
    <col min="5889" max="5889" width="11.5703125" bestFit="1" customWidth="1"/>
    <col min="5890" max="5890" width="31.5703125" customWidth="1"/>
    <col min="5892" max="5892" width="13" bestFit="1" customWidth="1"/>
    <col min="6139" max="6139" width="58.5703125" customWidth="1"/>
    <col min="6141" max="6141" width="20.7109375" customWidth="1"/>
    <col min="6142" max="6142" width="19.5703125" customWidth="1"/>
    <col min="6143" max="6143" width="15.5703125" bestFit="1" customWidth="1"/>
    <col min="6145" max="6145" width="11.5703125" bestFit="1" customWidth="1"/>
    <col min="6146" max="6146" width="31.5703125" customWidth="1"/>
    <col min="6148" max="6148" width="13" bestFit="1" customWidth="1"/>
    <col min="6395" max="6395" width="58.5703125" customWidth="1"/>
    <col min="6397" max="6397" width="20.7109375" customWidth="1"/>
    <col min="6398" max="6398" width="19.5703125" customWidth="1"/>
    <col min="6399" max="6399" width="15.5703125" bestFit="1" customWidth="1"/>
    <col min="6401" max="6401" width="11.5703125" bestFit="1" customWidth="1"/>
    <col min="6402" max="6402" width="31.5703125" customWidth="1"/>
    <col min="6404" max="6404" width="13" bestFit="1" customWidth="1"/>
    <col min="6651" max="6651" width="58.5703125" customWidth="1"/>
    <col min="6653" max="6653" width="20.7109375" customWidth="1"/>
    <col min="6654" max="6654" width="19.5703125" customWidth="1"/>
    <col min="6655" max="6655" width="15.5703125" bestFit="1" customWidth="1"/>
    <col min="6657" max="6657" width="11.5703125" bestFit="1" customWidth="1"/>
    <col min="6658" max="6658" width="31.5703125" customWidth="1"/>
    <col min="6660" max="6660" width="13" bestFit="1" customWidth="1"/>
    <col min="6907" max="6907" width="58.5703125" customWidth="1"/>
    <col min="6909" max="6909" width="20.7109375" customWidth="1"/>
    <col min="6910" max="6910" width="19.5703125" customWidth="1"/>
    <col min="6911" max="6911" width="15.5703125" bestFit="1" customWidth="1"/>
    <col min="6913" max="6913" width="11.5703125" bestFit="1" customWidth="1"/>
    <col min="6914" max="6914" width="31.5703125" customWidth="1"/>
    <col min="6916" max="6916" width="13" bestFit="1" customWidth="1"/>
    <col min="7163" max="7163" width="58.5703125" customWidth="1"/>
    <col min="7165" max="7165" width="20.7109375" customWidth="1"/>
    <col min="7166" max="7166" width="19.5703125" customWidth="1"/>
    <col min="7167" max="7167" width="15.5703125" bestFit="1" customWidth="1"/>
    <col min="7169" max="7169" width="11.5703125" bestFit="1" customWidth="1"/>
    <col min="7170" max="7170" width="31.5703125" customWidth="1"/>
    <col min="7172" max="7172" width="13" bestFit="1" customWidth="1"/>
    <col min="7419" max="7419" width="58.5703125" customWidth="1"/>
    <col min="7421" max="7421" width="20.7109375" customWidth="1"/>
    <col min="7422" max="7422" width="19.5703125" customWidth="1"/>
    <col min="7423" max="7423" width="15.5703125" bestFit="1" customWidth="1"/>
    <col min="7425" max="7425" width="11.5703125" bestFit="1" customWidth="1"/>
    <col min="7426" max="7426" width="31.5703125" customWidth="1"/>
    <col min="7428" max="7428" width="13" bestFit="1" customWidth="1"/>
    <col min="7675" max="7675" width="58.5703125" customWidth="1"/>
    <col min="7677" max="7677" width="20.7109375" customWidth="1"/>
    <col min="7678" max="7678" width="19.5703125" customWidth="1"/>
    <col min="7679" max="7679" width="15.5703125" bestFit="1" customWidth="1"/>
    <col min="7681" max="7681" width="11.5703125" bestFit="1" customWidth="1"/>
    <col min="7682" max="7682" width="31.5703125" customWidth="1"/>
    <col min="7684" max="7684" width="13" bestFit="1" customWidth="1"/>
    <col min="7931" max="7931" width="58.5703125" customWidth="1"/>
    <col min="7933" max="7933" width="20.7109375" customWidth="1"/>
    <col min="7934" max="7934" width="19.5703125" customWidth="1"/>
    <col min="7935" max="7935" width="15.5703125" bestFit="1" customWidth="1"/>
    <col min="7937" max="7937" width="11.5703125" bestFit="1" customWidth="1"/>
    <col min="7938" max="7938" width="31.5703125" customWidth="1"/>
    <col min="7940" max="7940" width="13" bestFit="1" customWidth="1"/>
    <col min="8187" max="8187" width="58.5703125" customWidth="1"/>
    <col min="8189" max="8189" width="20.7109375" customWidth="1"/>
    <col min="8190" max="8190" width="19.5703125" customWidth="1"/>
    <col min="8191" max="8191" width="15.5703125" bestFit="1" customWidth="1"/>
    <col min="8193" max="8193" width="11.5703125" bestFit="1" customWidth="1"/>
    <col min="8194" max="8194" width="31.5703125" customWidth="1"/>
    <col min="8196" max="8196" width="13" bestFit="1" customWidth="1"/>
    <col min="8443" max="8443" width="58.5703125" customWidth="1"/>
    <col min="8445" max="8445" width="20.7109375" customWidth="1"/>
    <col min="8446" max="8446" width="19.5703125" customWidth="1"/>
    <col min="8447" max="8447" width="15.5703125" bestFit="1" customWidth="1"/>
    <col min="8449" max="8449" width="11.5703125" bestFit="1" customWidth="1"/>
    <col min="8450" max="8450" width="31.5703125" customWidth="1"/>
    <col min="8452" max="8452" width="13" bestFit="1" customWidth="1"/>
    <col min="8699" max="8699" width="58.5703125" customWidth="1"/>
    <col min="8701" max="8701" width="20.7109375" customWidth="1"/>
    <col min="8702" max="8702" width="19.5703125" customWidth="1"/>
    <col min="8703" max="8703" width="15.5703125" bestFit="1" customWidth="1"/>
    <col min="8705" max="8705" width="11.5703125" bestFit="1" customWidth="1"/>
    <col min="8706" max="8706" width="31.5703125" customWidth="1"/>
    <col min="8708" max="8708" width="13" bestFit="1" customWidth="1"/>
    <col min="8955" max="8955" width="58.5703125" customWidth="1"/>
    <col min="8957" max="8957" width="20.7109375" customWidth="1"/>
    <col min="8958" max="8958" width="19.5703125" customWidth="1"/>
    <col min="8959" max="8959" width="15.5703125" bestFit="1" customWidth="1"/>
    <col min="8961" max="8961" width="11.5703125" bestFit="1" customWidth="1"/>
    <col min="8962" max="8962" width="31.5703125" customWidth="1"/>
    <col min="8964" max="8964" width="13" bestFit="1" customWidth="1"/>
    <col min="9211" max="9211" width="58.5703125" customWidth="1"/>
    <col min="9213" max="9213" width="20.7109375" customWidth="1"/>
    <col min="9214" max="9214" width="19.5703125" customWidth="1"/>
    <col min="9215" max="9215" width="15.5703125" bestFit="1" customWidth="1"/>
    <col min="9217" max="9217" width="11.5703125" bestFit="1" customWidth="1"/>
    <col min="9218" max="9218" width="31.5703125" customWidth="1"/>
    <col min="9220" max="9220" width="13" bestFit="1" customWidth="1"/>
    <col min="9467" max="9467" width="58.5703125" customWidth="1"/>
    <col min="9469" max="9469" width="20.7109375" customWidth="1"/>
    <col min="9470" max="9470" width="19.5703125" customWidth="1"/>
    <col min="9471" max="9471" width="15.5703125" bestFit="1" customWidth="1"/>
    <col min="9473" max="9473" width="11.5703125" bestFit="1" customWidth="1"/>
    <col min="9474" max="9474" width="31.5703125" customWidth="1"/>
    <col min="9476" max="9476" width="13" bestFit="1" customWidth="1"/>
    <col min="9723" max="9723" width="58.5703125" customWidth="1"/>
    <col min="9725" max="9725" width="20.7109375" customWidth="1"/>
    <col min="9726" max="9726" width="19.5703125" customWidth="1"/>
    <col min="9727" max="9727" width="15.5703125" bestFit="1" customWidth="1"/>
    <col min="9729" max="9729" width="11.5703125" bestFit="1" customWidth="1"/>
    <col min="9730" max="9730" width="31.5703125" customWidth="1"/>
    <col min="9732" max="9732" width="13" bestFit="1" customWidth="1"/>
    <col min="9979" max="9979" width="58.5703125" customWidth="1"/>
    <col min="9981" max="9981" width="20.7109375" customWidth="1"/>
    <col min="9982" max="9982" width="19.5703125" customWidth="1"/>
    <col min="9983" max="9983" width="15.5703125" bestFit="1" customWidth="1"/>
    <col min="9985" max="9985" width="11.5703125" bestFit="1" customWidth="1"/>
    <col min="9986" max="9986" width="31.5703125" customWidth="1"/>
    <col min="9988" max="9988" width="13" bestFit="1" customWidth="1"/>
    <col min="10235" max="10235" width="58.5703125" customWidth="1"/>
    <col min="10237" max="10237" width="20.7109375" customWidth="1"/>
    <col min="10238" max="10238" width="19.5703125" customWidth="1"/>
    <col min="10239" max="10239" width="15.5703125" bestFit="1" customWidth="1"/>
    <col min="10241" max="10241" width="11.5703125" bestFit="1" customWidth="1"/>
    <col min="10242" max="10242" width="31.5703125" customWidth="1"/>
    <col min="10244" max="10244" width="13" bestFit="1" customWidth="1"/>
    <col min="10491" max="10491" width="58.5703125" customWidth="1"/>
    <col min="10493" max="10493" width="20.7109375" customWidth="1"/>
    <col min="10494" max="10494" width="19.5703125" customWidth="1"/>
    <col min="10495" max="10495" width="15.5703125" bestFit="1" customWidth="1"/>
    <col min="10497" max="10497" width="11.5703125" bestFit="1" customWidth="1"/>
    <col min="10498" max="10498" width="31.5703125" customWidth="1"/>
    <col min="10500" max="10500" width="13" bestFit="1" customWidth="1"/>
    <col min="10747" max="10747" width="58.5703125" customWidth="1"/>
    <col min="10749" max="10749" width="20.7109375" customWidth="1"/>
    <col min="10750" max="10750" width="19.5703125" customWidth="1"/>
    <col min="10751" max="10751" width="15.5703125" bestFit="1" customWidth="1"/>
    <col min="10753" max="10753" width="11.5703125" bestFit="1" customWidth="1"/>
    <col min="10754" max="10754" width="31.5703125" customWidth="1"/>
    <col min="10756" max="10756" width="13" bestFit="1" customWidth="1"/>
    <col min="11003" max="11003" width="58.5703125" customWidth="1"/>
    <col min="11005" max="11005" width="20.7109375" customWidth="1"/>
    <col min="11006" max="11006" width="19.5703125" customWidth="1"/>
    <col min="11007" max="11007" width="15.5703125" bestFit="1" customWidth="1"/>
    <col min="11009" max="11009" width="11.5703125" bestFit="1" customWidth="1"/>
    <col min="11010" max="11010" width="31.5703125" customWidth="1"/>
    <col min="11012" max="11012" width="13" bestFit="1" customWidth="1"/>
    <col min="11259" max="11259" width="58.5703125" customWidth="1"/>
    <col min="11261" max="11261" width="20.7109375" customWidth="1"/>
    <col min="11262" max="11262" width="19.5703125" customWidth="1"/>
    <col min="11263" max="11263" width="15.5703125" bestFit="1" customWidth="1"/>
    <col min="11265" max="11265" width="11.5703125" bestFit="1" customWidth="1"/>
    <col min="11266" max="11266" width="31.5703125" customWidth="1"/>
    <col min="11268" max="11268" width="13" bestFit="1" customWidth="1"/>
    <col min="11515" max="11515" width="58.5703125" customWidth="1"/>
    <col min="11517" max="11517" width="20.7109375" customWidth="1"/>
    <col min="11518" max="11518" width="19.5703125" customWidth="1"/>
    <col min="11519" max="11519" width="15.5703125" bestFit="1" customWidth="1"/>
    <col min="11521" max="11521" width="11.5703125" bestFit="1" customWidth="1"/>
    <col min="11522" max="11522" width="31.5703125" customWidth="1"/>
    <col min="11524" max="11524" width="13" bestFit="1" customWidth="1"/>
    <col min="11771" max="11771" width="58.5703125" customWidth="1"/>
    <col min="11773" max="11773" width="20.7109375" customWidth="1"/>
    <col min="11774" max="11774" width="19.5703125" customWidth="1"/>
    <col min="11775" max="11775" width="15.5703125" bestFit="1" customWidth="1"/>
    <col min="11777" max="11777" width="11.5703125" bestFit="1" customWidth="1"/>
    <col min="11778" max="11778" width="31.5703125" customWidth="1"/>
    <col min="11780" max="11780" width="13" bestFit="1" customWidth="1"/>
    <col min="12027" max="12027" width="58.5703125" customWidth="1"/>
    <col min="12029" max="12029" width="20.7109375" customWidth="1"/>
    <col min="12030" max="12030" width="19.5703125" customWidth="1"/>
    <col min="12031" max="12031" width="15.5703125" bestFit="1" customWidth="1"/>
    <col min="12033" max="12033" width="11.5703125" bestFit="1" customWidth="1"/>
    <col min="12034" max="12034" width="31.5703125" customWidth="1"/>
    <col min="12036" max="12036" width="13" bestFit="1" customWidth="1"/>
    <col min="12283" max="12283" width="58.5703125" customWidth="1"/>
    <col min="12285" max="12285" width="20.7109375" customWidth="1"/>
    <col min="12286" max="12286" width="19.5703125" customWidth="1"/>
    <col min="12287" max="12287" width="15.5703125" bestFit="1" customWidth="1"/>
    <col min="12289" max="12289" width="11.5703125" bestFit="1" customWidth="1"/>
    <col min="12290" max="12290" width="31.5703125" customWidth="1"/>
    <col min="12292" max="12292" width="13" bestFit="1" customWidth="1"/>
    <col min="12539" max="12539" width="58.5703125" customWidth="1"/>
    <col min="12541" max="12541" width="20.7109375" customWidth="1"/>
    <col min="12542" max="12542" width="19.5703125" customWidth="1"/>
    <col min="12543" max="12543" width="15.5703125" bestFit="1" customWidth="1"/>
    <col min="12545" max="12545" width="11.5703125" bestFit="1" customWidth="1"/>
    <col min="12546" max="12546" width="31.5703125" customWidth="1"/>
    <col min="12548" max="12548" width="13" bestFit="1" customWidth="1"/>
    <col min="12795" max="12795" width="58.5703125" customWidth="1"/>
    <col min="12797" max="12797" width="20.7109375" customWidth="1"/>
    <col min="12798" max="12798" width="19.5703125" customWidth="1"/>
    <col min="12799" max="12799" width="15.5703125" bestFit="1" customWidth="1"/>
    <col min="12801" max="12801" width="11.5703125" bestFit="1" customWidth="1"/>
    <col min="12802" max="12802" width="31.5703125" customWidth="1"/>
    <col min="12804" max="12804" width="13" bestFit="1" customWidth="1"/>
    <col min="13051" max="13051" width="58.5703125" customWidth="1"/>
    <col min="13053" max="13053" width="20.7109375" customWidth="1"/>
    <col min="13054" max="13054" width="19.5703125" customWidth="1"/>
    <col min="13055" max="13055" width="15.5703125" bestFit="1" customWidth="1"/>
    <col min="13057" max="13057" width="11.5703125" bestFit="1" customWidth="1"/>
    <col min="13058" max="13058" width="31.5703125" customWidth="1"/>
    <col min="13060" max="13060" width="13" bestFit="1" customWidth="1"/>
    <col min="13307" max="13307" width="58.5703125" customWidth="1"/>
    <col min="13309" max="13309" width="20.7109375" customWidth="1"/>
    <col min="13310" max="13310" width="19.5703125" customWidth="1"/>
    <col min="13311" max="13311" width="15.5703125" bestFit="1" customWidth="1"/>
    <col min="13313" max="13313" width="11.5703125" bestFit="1" customWidth="1"/>
    <col min="13314" max="13314" width="31.5703125" customWidth="1"/>
    <col min="13316" max="13316" width="13" bestFit="1" customWidth="1"/>
    <col min="13563" max="13563" width="58.5703125" customWidth="1"/>
    <col min="13565" max="13565" width="20.7109375" customWidth="1"/>
    <col min="13566" max="13566" width="19.5703125" customWidth="1"/>
    <col min="13567" max="13567" width="15.5703125" bestFit="1" customWidth="1"/>
    <col min="13569" max="13569" width="11.5703125" bestFit="1" customWidth="1"/>
    <col min="13570" max="13570" width="31.5703125" customWidth="1"/>
    <col min="13572" max="13572" width="13" bestFit="1" customWidth="1"/>
    <col min="13819" max="13819" width="58.5703125" customWidth="1"/>
    <col min="13821" max="13821" width="20.7109375" customWidth="1"/>
    <col min="13822" max="13822" width="19.5703125" customWidth="1"/>
    <col min="13823" max="13823" width="15.5703125" bestFit="1" customWidth="1"/>
    <col min="13825" max="13825" width="11.5703125" bestFit="1" customWidth="1"/>
    <col min="13826" max="13826" width="31.5703125" customWidth="1"/>
    <col min="13828" max="13828" width="13" bestFit="1" customWidth="1"/>
    <col min="14075" max="14075" width="58.5703125" customWidth="1"/>
    <col min="14077" max="14077" width="20.7109375" customWidth="1"/>
    <col min="14078" max="14078" width="19.5703125" customWidth="1"/>
    <col min="14079" max="14079" width="15.5703125" bestFit="1" customWidth="1"/>
    <col min="14081" max="14081" width="11.5703125" bestFit="1" customWidth="1"/>
    <col min="14082" max="14082" width="31.5703125" customWidth="1"/>
    <col min="14084" max="14084" width="13" bestFit="1" customWidth="1"/>
    <col min="14331" max="14331" width="58.5703125" customWidth="1"/>
    <col min="14333" max="14333" width="20.7109375" customWidth="1"/>
    <col min="14334" max="14334" width="19.5703125" customWidth="1"/>
    <col min="14335" max="14335" width="15.5703125" bestFit="1" customWidth="1"/>
    <col min="14337" max="14337" width="11.5703125" bestFit="1" customWidth="1"/>
    <col min="14338" max="14338" width="31.5703125" customWidth="1"/>
    <col min="14340" max="14340" width="13" bestFit="1" customWidth="1"/>
    <col min="14587" max="14587" width="58.5703125" customWidth="1"/>
    <col min="14589" max="14589" width="20.7109375" customWidth="1"/>
    <col min="14590" max="14590" width="19.5703125" customWidth="1"/>
    <col min="14591" max="14591" width="15.5703125" bestFit="1" customWidth="1"/>
    <col min="14593" max="14593" width="11.5703125" bestFit="1" customWidth="1"/>
    <col min="14594" max="14594" width="31.5703125" customWidth="1"/>
    <col min="14596" max="14596" width="13" bestFit="1" customWidth="1"/>
    <col min="14843" max="14843" width="58.5703125" customWidth="1"/>
    <col min="14845" max="14845" width="20.7109375" customWidth="1"/>
    <col min="14846" max="14846" width="19.5703125" customWidth="1"/>
    <col min="14847" max="14847" width="15.5703125" bestFit="1" customWidth="1"/>
    <col min="14849" max="14849" width="11.5703125" bestFit="1" customWidth="1"/>
    <col min="14850" max="14850" width="31.5703125" customWidth="1"/>
    <col min="14852" max="14852" width="13" bestFit="1" customWidth="1"/>
    <col min="15099" max="15099" width="58.5703125" customWidth="1"/>
    <col min="15101" max="15101" width="20.7109375" customWidth="1"/>
    <col min="15102" max="15102" width="19.5703125" customWidth="1"/>
    <col min="15103" max="15103" width="15.5703125" bestFit="1" customWidth="1"/>
    <col min="15105" max="15105" width="11.5703125" bestFit="1" customWidth="1"/>
    <col min="15106" max="15106" width="31.5703125" customWidth="1"/>
    <col min="15108" max="15108" width="13" bestFit="1" customWidth="1"/>
    <col min="15355" max="15355" width="58.5703125" customWidth="1"/>
    <col min="15357" max="15357" width="20.7109375" customWidth="1"/>
    <col min="15358" max="15358" width="19.5703125" customWidth="1"/>
    <col min="15359" max="15359" width="15.5703125" bestFit="1" customWidth="1"/>
    <col min="15361" max="15361" width="11.5703125" bestFit="1" customWidth="1"/>
    <col min="15362" max="15362" width="31.5703125" customWidth="1"/>
    <col min="15364" max="15364" width="13" bestFit="1" customWidth="1"/>
    <col min="15611" max="15611" width="58.5703125" customWidth="1"/>
    <col min="15613" max="15613" width="20.7109375" customWidth="1"/>
    <col min="15614" max="15614" width="19.5703125" customWidth="1"/>
    <col min="15615" max="15615" width="15.5703125" bestFit="1" customWidth="1"/>
    <col min="15617" max="15617" width="11.5703125" bestFit="1" customWidth="1"/>
    <col min="15618" max="15618" width="31.5703125" customWidth="1"/>
    <col min="15620" max="15620" width="13" bestFit="1" customWidth="1"/>
    <col min="15867" max="15867" width="58.5703125" customWidth="1"/>
    <col min="15869" max="15869" width="20.7109375" customWidth="1"/>
    <col min="15870" max="15870" width="19.5703125" customWidth="1"/>
    <col min="15871" max="15871" width="15.5703125" bestFit="1" customWidth="1"/>
    <col min="15873" max="15873" width="11.5703125" bestFit="1" customWidth="1"/>
    <col min="15874" max="15874" width="31.5703125" customWidth="1"/>
    <col min="15876" max="15876" width="13" bestFit="1" customWidth="1"/>
    <col min="16123" max="16123" width="58.5703125" customWidth="1"/>
    <col min="16125" max="16125" width="20.7109375" customWidth="1"/>
    <col min="16126" max="16126" width="19.5703125" customWidth="1"/>
    <col min="16127" max="16127" width="15.5703125" bestFit="1" customWidth="1"/>
    <col min="16129" max="16129" width="11.5703125" bestFit="1" customWidth="1"/>
    <col min="16130" max="16130" width="31.5703125" customWidth="1"/>
    <col min="16132" max="16132" width="13" bestFit="1" customWidth="1"/>
  </cols>
  <sheetData>
    <row r="1" spans="1:11" ht="42.75" customHeight="1">
      <c r="A1" s="236" t="s">
        <v>66</v>
      </c>
      <c r="B1" s="237" t="s">
        <v>67</v>
      </c>
      <c r="C1" s="238"/>
      <c r="D1" s="239"/>
      <c r="E1" s="239"/>
      <c r="F1" s="239"/>
      <c r="G1" s="239"/>
      <c r="H1" s="240"/>
      <c r="I1" s="240"/>
      <c r="J1" s="241"/>
    </row>
    <row r="2" spans="1:11" ht="18.75" thickBot="1">
      <c r="A2" s="242" t="s">
        <v>203</v>
      </c>
      <c r="B2" s="143"/>
      <c r="C2" s="243"/>
      <c r="D2" s="145"/>
      <c r="E2" s="145"/>
      <c r="F2" s="145"/>
      <c r="G2" s="145"/>
      <c r="H2" s="244"/>
      <c r="I2" s="244"/>
      <c r="J2" s="245"/>
    </row>
    <row r="4" spans="1:11" ht="15.75" thickBot="1"/>
    <row r="5" spans="1:11" ht="28.5" thickBot="1">
      <c r="B5" s="117"/>
      <c r="C5" s="118" t="str">
        <f>+RUBRADO!A10</f>
        <v>OBRA: LICEO 2 SANTA LUCIA - CANELONES</v>
      </c>
      <c r="D5" s="119"/>
      <c r="E5" s="120"/>
      <c r="F5" s="120"/>
      <c r="G5" s="121"/>
      <c r="H5" s="121"/>
      <c r="I5" s="122"/>
    </row>
    <row r="6" spans="1:11" ht="15.75">
      <c r="B6" s="4"/>
      <c r="C6" s="5"/>
      <c r="D6" s="5"/>
      <c r="E6" s="6"/>
      <c r="F6" s="6"/>
      <c r="G6" s="5"/>
      <c r="H6" s="5"/>
      <c r="I6" s="7"/>
    </row>
    <row r="7" spans="1:11" ht="27.75">
      <c r="B7" s="8" t="s">
        <v>16</v>
      </c>
      <c r="C7" s="9"/>
      <c r="D7" s="10"/>
      <c r="E7" s="10" t="s">
        <v>17</v>
      </c>
      <c r="F7" s="11"/>
      <c r="G7" s="11"/>
      <c r="H7" s="10"/>
      <c r="I7" s="12"/>
    </row>
    <row r="8" spans="1:11" ht="15.75">
      <c r="B8" s="13"/>
      <c r="C8" s="14"/>
      <c r="D8" s="14"/>
      <c r="E8" s="6"/>
      <c r="F8" s="6"/>
      <c r="G8" s="5"/>
      <c r="H8" s="5"/>
      <c r="I8" s="7"/>
    </row>
    <row r="9" spans="1:11" ht="16.5" thickBot="1">
      <c r="B9" s="15"/>
      <c r="C9" s="16"/>
      <c r="D9" s="16"/>
      <c r="E9" s="17"/>
      <c r="F9" s="17"/>
      <c r="G9" s="18"/>
      <c r="H9" s="18"/>
      <c r="I9" s="19"/>
    </row>
    <row r="10" spans="1:11" ht="26.25">
      <c r="B10" s="20"/>
      <c r="C10" s="21" t="str">
        <f>+RUBRADO!A136</f>
        <v>SUB TOTAL OBRA</v>
      </c>
      <c r="D10" s="22"/>
      <c r="E10" s="23"/>
      <c r="F10" s="24"/>
      <c r="G10" s="24"/>
      <c r="H10" s="24"/>
      <c r="I10" s="174">
        <f>+RUBRADO!H136</f>
        <v>0</v>
      </c>
      <c r="K10" s="25"/>
    </row>
    <row r="11" spans="1:11" ht="27" thickBot="1">
      <c r="B11" s="26"/>
      <c r="C11" s="129" t="s">
        <v>45</v>
      </c>
      <c r="D11" s="27"/>
      <c r="E11" s="28"/>
      <c r="F11" s="29"/>
      <c r="G11" s="29"/>
      <c r="H11" s="29"/>
      <c r="I11" s="175">
        <f>+I10*0.1</f>
        <v>0</v>
      </c>
    </row>
    <row r="12" spans="1:11" ht="15.75">
      <c r="B12" s="13"/>
      <c r="C12" s="14"/>
      <c r="D12" s="14"/>
      <c r="E12" s="6"/>
      <c r="F12" s="6"/>
      <c r="G12" s="30"/>
      <c r="H12" s="5"/>
      <c r="I12" s="7"/>
    </row>
    <row r="13" spans="1:11" ht="18.75" thickBot="1">
      <c r="B13" s="13"/>
      <c r="C13" s="31"/>
      <c r="D13" s="31"/>
      <c r="E13" s="6"/>
      <c r="F13" s="6"/>
      <c r="G13" s="5"/>
      <c r="H13" s="5"/>
      <c r="I13" s="7"/>
    </row>
    <row r="14" spans="1:11" ht="21.75" thickTop="1" thickBot="1">
      <c r="B14" s="32"/>
      <c r="C14" s="33" t="s">
        <v>40</v>
      </c>
      <c r="D14" s="34"/>
      <c r="E14" s="35"/>
      <c r="F14" s="36"/>
      <c r="G14" s="37"/>
      <c r="H14" s="36"/>
      <c r="I14" s="38">
        <f>SUM(I10:I11)</f>
        <v>0</v>
      </c>
    </row>
    <row r="15" spans="1:11" ht="18.75" thickTop="1">
      <c r="B15" s="39"/>
      <c r="C15" s="40"/>
      <c r="D15" s="41"/>
      <c r="E15" s="42"/>
      <c r="F15" s="43"/>
      <c r="G15" s="44"/>
      <c r="H15" s="43"/>
      <c r="I15" s="45"/>
    </row>
    <row r="16" spans="1:11" ht="20.25">
      <c r="B16" s="46"/>
      <c r="C16" s="47" t="s">
        <v>18</v>
      </c>
      <c r="D16" s="48"/>
      <c r="E16" s="49"/>
      <c r="F16" s="50"/>
      <c r="G16" s="51"/>
      <c r="H16" s="50"/>
      <c r="I16" s="52">
        <f>+I14*0.22</f>
        <v>0</v>
      </c>
    </row>
    <row r="17" spans="2:15" ht="21" thickBot="1">
      <c r="B17" s="53"/>
      <c r="C17" s="41"/>
      <c r="D17" s="41"/>
      <c r="E17" s="41"/>
      <c r="F17" s="43"/>
      <c r="G17" s="54"/>
      <c r="H17" s="43"/>
      <c r="I17" s="55"/>
    </row>
    <row r="18" spans="2:15" ht="27" thickBot="1">
      <c r="B18" s="56"/>
      <c r="C18" s="57" t="s">
        <v>39</v>
      </c>
      <c r="D18" s="57"/>
      <c r="E18" s="58"/>
      <c r="F18" s="59"/>
      <c r="G18" s="60"/>
      <c r="H18" s="59"/>
      <c r="I18" s="61">
        <f>+I14+I16</f>
        <v>0</v>
      </c>
    </row>
    <row r="19" spans="2:15" ht="20.25">
      <c r="B19" s="225"/>
      <c r="C19" s="226"/>
      <c r="D19" s="226"/>
      <c r="E19" s="226"/>
      <c r="F19" s="227"/>
      <c r="G19" s="228"/>
      <c r="H19" s="229"/>
      <c r="I19" s="224"/>
    </row>
    <row r="20" spans="2:15" ht="20.25">
      <c r="B20" s="62"/>
      <c r="C20" s="63" t="s">
        <v>41</v>
      </c>
      <c r="D20" s="63"/>
      <c r="E20" s="63"/>
      <c r="F20" s="63"/>
      <c r="G20" s="63"/>
      <c r="H20" s="230"/>
      <c r="I20" s="223"/>
      <c r="O20" t="s">
        <v>53</v>
      </c>
    </row>
    <row r="21" spans="2:15" ht="20.25">
      <c r="B21" s="62"/>
      <c r="C21" s="63" t="s">
        <v>42</v>
      </c>
      <c r="D21" s="63"/>
      <c r="E21" s="222"/>
      <c r="F21" s="222"/>
      <c r="G21" s="222"/>
      <c r="H21" s="231"/>
      <c r="I21" s="223">
        <f>+I20*0.1</f>
        <v>0</v>
      </c>
    </row>
    <row r="22" spans="2:15" ht="20.25">
      <c r="B22" s="62"/>
      <c r="C22" s="63" t="s">
        <v>54</v>
      </c>
      <c r="D22" s="63"/>
      <c r="E22" s="222"/>
      <c r="F22" s="222"/>
      <c r="G22" s="222"/>
      <c r="H22" s="231"/>
      <c r="I22" s="223">
        <f>+I20*0.647</f>
        <v>0</v>
      </c>
    </row>
    <row r="23" spans="2:15" ht="21" thickBot="1">
      <c r="B23" s="232"/>
      <c r="C23" s="233" t="s">
        <v>55</v>
      </c>
      <c r="D23" s="233"/>
      <c r="E23" s="234"/>
      <c r="F23" s="234"/>
      <c r="G23" s="234"/>
      <c r="H23" s="235"/>
      <c r="I23" s="223">
        <f>+I21*0.647</f>
        <v>0</v>
      </c>
    </row>
    <row r="24" spans="2:15" ht="16.5" thickBot="1">
      <c r="B24" s="64"/>
      <c r="C24" s="65"/>
      <c r="D24" s="65"/>
      <c r="E24" s="66"/>
      <c r="F24" s="65"/>
      <c r="G24" s="65"/>
      <c r="H24" s="65"/>
      <c r="I24" s="67"/>
    </row>
    <row r="25" spans="2:15" ht="27.75" thickTop="1" thickBot="1">
      <c r="B25" s="123"/>
      <c r="C25" s="124" t="s">
        <v>56</v>
      </c>
      <c r="D25" s="125"/>
      <c r="E25" s="126"/>
      <c r="F25" s="125"/>
      <c r="G25" s="125"/>
      <c r="H25" s="127"/>
      <c r="I25" s="128">
        <f>I18+I22+I23</f>
        <v>0</v>
      </c>
    </row>
    <row r="26" spans="2:15" ht="17.25" thickTop="1" thickBot="1">
      <c r="B26" s="68"/>
      <c r="C26" s="69"/>
      <c r="D26" s="69"/>
      <c r="E26" s="70"/>
      <c r="F26" s="69"/>
      <c r="G26" s="69"/>
      <c r="H26" s="69"/>
      <c r="I26" s="71"/>
    </row>
    <row r="27" spans="2:15">
      <c r="B27" s="72"/>
      <c r="C27" s="73"/>
      <c r="D27" s="73"/>
      <c r="E27" s="73"/>
      <c r="F27" s="73"/>
      <c r="G27" s="73"/>
      <c r="H27" s="73"/>
      <c r="I27" s="74"/>
    </row>
    <row r="28" spans="2:15" ht="20.25">
      <c r="B28" s="72"/>
      <c r="C28" s="73"/>
      <c r="D28" s="73"/>
      <c r="E28" s="75"/>
      <c r="F28" s="76"/>
      <c r="G28" s="77"/>
      <c r="H28" s="78" t="s">
        <v>19</v>
      </c>
      <c r="I28" s="79" t="s">
        <v>43</v>
      </c>
    </row>
    <row r="29" spans="2:15" ht="15.75" thickBot="1">
      <c r="B29" s="80"/>
      <c r="C29" s="81"/>
      <c r="D29" s="81"/>
      <c r="E29" s="81"/>
      <c r="F29" s="81"/>
      <c r="G29" s="81"/>
      <c r="H29" s="81"/>
      <c r="I29" s="82"/>
    </row>
    <row r="32" spans="2:15" ht="15.75">
      <c r="C32" s="83"/>
      <c r="D32" s="84"/>
      <c r="E32" s="85"/>
      <c r="F32" s="84"/>
      <c r="G32" s="85"/>
    </row>
    <row r="33" spans="1:9" ht="20.25" hidden="1">
      <c r="A33" s="86"/>
      <c r="B33" s="87" t="s">
        <v>20</v>
      </c>
      <c r="C33" s="87" t="s">
        <v>21</v>
      </c>
      <c r="D33" s="88"/>
      <c r="E33" s="89"/>
      <c r="F33" s="90"/>
      <c r="G33" s="91"/>
      <c r="H33" s="86"/>
      <c r="I33" s="92"/>
    </row>
    <row r="34" spans="1:9" ht="15.75" hidden="1">
      <c r="A34" s="86"/>
      <c r="B34" s="86"/>
      <c r="C34" s="93"/>
      <c r="D34" s="93"/>
      <c r="E34" s="89"/>
      <c r="F34" s="90"/>
      <c r="G34" s="91"/>
      <c r="H34" s="86"/>
      <c r="I34" s="92"/>
    </row>
    <row r="35" spans="1:9" hidden="1">
      <c r="A35" s="86"/>
      <c r="B35" s="86"/>
      <c r="C35" s="86"/>
      <c r="D35" s="86"/>
      <c r="E35" s="86"/>
      <c r="F35" s="86"/>
      <c r="G35" s="86"/>
      <c r="H35" s="86"/>
      <c r="I35" s="92"/>
    </row>
    <row r="36" spans="1:9" ht="16.5" hidden="1" thickBot="1">
      <c r="A36" s="86"/>
      <c r="B36" s="86"/>
      <c r="C36" s="94" t="s">
        <v>22</v>
      </c>
      <c r="D36" s="95"/>
      <c r="E36" s="96"/>
      <c r="F36" s="97" t="s">
        <v>23</v>
      </c>
      <c r="G36" s="98"/>
      <c r="H36" s="86"/>
      <c r="I36" s="92"/>
    </row>
    <row r="37" spans="1:9" ht="15.75" hidden="1">
      <c r="A37" s="86"/>
      <c r="B37" s="86"/>
      <c r="C37" s="99" t="s">
        <v>24</v>
      </c>
      <c r="D37" s="93" t="s">
        <v>25</v>
      </c>
      <c r="E37" s="100">
        <v>400</v>
      </c>
      <c r="F37" s="101">
        <v>400</v>
      </c>
      <c r="G37" s="102"/>
      <c r="H37" s="86"/>
      <c r="I37" s="92"/>
    </row>
    <row r="38" spans="1:9" ht="15.75" hidden="1">
      <c r="A38" s="86"/>
      <c r="B38" s="86"/>
      <c r="C38" s="99" t="s">
        <v>26</v>
      </c>
      <c r="D38" s="93" t="s">
        <v>25</v>
      </c>
      <c r="E38" s="100">
        <v>500</v>
      </c>
      <c r="F38" s="101">
        <v>200</v>
      </c>
      <c r="G38" s="102"/>
      <c r="H38" s="86"/>
      <c r="I38" s="92"/>
    </row>
    <row r="39" spans="1:9" ht="15.75" hidden="1">
      <c r="A39" s="86"/>
      <c r="B39" s="86"/>
      <c r="C39" s="99" t="s">
        <v>27</v>
      </c>
      <c r="D39" s="93" t="s">
        <v>25</v>
      </c>
      <c r="E39" s="103">
        <v>2640</v>
      </c>
      <c r="F39" s="101">
        <v>396</v>
      </c>
      <c r="G39" s="104"/>
      <c r="H39" s="86"/>
      <c r="I39" s="92"/>
    </row>
    <row r="40" spans="1:9" ht="16.5" hidden="1" thickBot="1">
      <c r="A40" s="86"/>
      <c r="B40" s="86"/>
      <c r="C40" s="105" t="s">
        <v>28</v>
      </c>
      <c r="D40" s="93" t="s">
        <v>25</v>
      </c>
      <c r="E40" s="100">
        <v>244</v>
      </c>
      <c r="F40" s="101">
        <v>48.8</v>
      </c>
      <c r="G40" s="106"/>
      <c r="H40" s="86"/>
      <c r="I40" s="92"/>
    </row>
    <row r="41" spans="1:9" ht="16.5" hidden="1" thickBot="1">
      <c r="A41" s="86"/>
      <c r="B41" s="86"/>
      <c r="C41" s="94" t="s">
        <v>29</v>
      </c>
      <c r="D41" s="107" t="s">
        <v>25</v>
      </c>
      <c r="E41" s="108">
        <v>3784</v>
      </c>
      <c r="F41" s="108">
        <v>1044.8</v>
      </c>
      <c r="G41" s="98"/>
      <c r="H41" s="86"/>
      <c r="I41" s="92"/>
    </row>
    <row r="42" spans="1:9" hidden="1">
      <c r="A42" s="86"/>
      <c r="B42" s="86"/>
      <c r="C42" s="109"/>
      <c r="D42" s="110"/>
      <c r="E42" s="111"/>
      <c r="F42" s="110"/>
      <c r="G42" s="112"/>
      <c r="H42" s="86"/>
      <c r="I42" s="92"/>
    </row>
    <row r="43" spans="1:9" ht="16.5" hidden="1" thickBot="1">
      <c r="A43" s="86"/>
      <c r="B43" s="86"/>
      <c r="C43" s="113" t="s">
        <v>30</v>
      </c>
      <c r="D43" s="114" t="s">
        <v>15</v>
      </c>
      <c r="E43" s="115">
        <v>21742.793338437979</v>
      </c>
      <c r="F43" s="114"/>
      <c r="G43" s="116"/>
      <c r="H43" s="86"/>
      <c r="I43" s="92"/>
    </row>
    <row r="44" spans="1:9" hidden="1">
      <c r="A44" s="86"/>
      <c r="B44" s="86"/>
      <c r="C44" s="86"/>
      <c r="D44" s="86"/>
      <c r="E44" s="86"/>
      <c r="F44" s="86"/>
      <c r="G44" s="86"/>
      <c r="H44" s="86"/>
      <c r="I44" s="92"/>
    </row>
    <row r="45" spans="1:9" hidden="1">
      <c r="A45" s="86"/>
      <c r="B45" s="86"/>
      <c r="C45" s="86"/>
      <c r="D45" s="86"/>
      <c r="E45" s="86"/>
      <c r="F45" s="86"/>
      <c r="G45" s="86"/>
      <c r="H45" s="86"/>
      <c r="I45" s="92"/>
    </row>
    <row r="46" spans="1:9" ht="20.25" hidden="1">
      <c r="A46" s="86"/>
      <c r="B46" s="87"/>
      <c r="C46" s="87"/>
      <c r="D46" s="88"/>
      <c r="E46" s="86"/>
      <c r="F46" s="86"/>
      <c r="G46" s="86"/>
      <c r="H46" s="86"/>
      <c r="I46" s="92"/>
    </row>
  </sheetData>
  <pageMargins left="0.70866141732283472" right="0.70866141732283472" top="0.74803149606299213" bottom="0.74803149606299213" header="0.31496062992125984" footer="0.31496062992125984"/>
  <pageSetup scale="47" fitToHeight="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1"/>
  <sheetViews>
    <sheetView zoomScale="56" zoomScaleNormal="56" workbookViewId="0">
      <selection activeCell="D4" sqref="D4"/>
    </sheetView>
  </sheetViews>
  <sheetFormatPr baseColWidth="10" defaultRowHeight="15"/>
  <cols>
    <col min="1" max="1" width="22.85546875" customWidth="1"/>
    <col min="2" max="2" width="72.42578125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  <col min="13" max="13" width="81.28515625" customWidth="1"/>
  </cols>
  <sheetData>
    <row r="1" spans="1:18" ht="15.75" thickBot="1">
      <c r="A1" s="130"/>
      <c r="B1" s="130"/>
      <c r="C1" s="130"/>
      <c r="D1" s="130"/>
      <c r="E1" s="130"/>
      <c r="F1" s="130"/>
      <c r="G1" s="130"/>
      <c r="H1" s="131"/>
      <c r="I1" s="131"/>
      <c r="J1" s="131"/>
    </row>
    <row r="2" spans="1:18" ht="42.75" customHeight="1">
      <c r="A2" s="236" t="s">
        <v>66</v>
      </c>
      <c r="B2" s="237" t="s">
        <v>67</v>
      </c>
      <c r="C2" s="238"/>
      <c r="D2" s="239"/>
      <c r="E2" s="239"/>
      <c r="F2" s="239"/>
      <c r="G2" s="239"/>
      <c r="H2" s="240"/>
      <c r="I2" s="240"/>
      <c r="J2" s="241"/>
    </row>
    <row r="3" spans="1:18" ht="18.75" thickBot="1">
      <c r="A3" s="242" t="s">
        <v>203</v>
      </c>
      <c r="B3" s="143"/>
      <c r="C3" s="243"/>
      <c r="D3" s="145"/>
      <c r="E3" s="145"/>
      <c r="F3" s="145"/>
      <c r="G3" s="145"/>
      <c r="H3" s="244"/>
      <c r="I3" s="244"/>
      <c r="J3" s="245"/>
    </row>
    <row r="4" spans="1:18" ht="18">
      <c r="A4" s="138"/>
      <c r="B4" s="133"/>
      <c r="C4" s="134"/>
      <c r="D4" s="135"/>
      <c r="E4" s="135"/>
      <c r="F4" s="135"/>
      <c r="G4" s="135"/>
      <c r="H4" s="136"/>
      <c r="I4" s="136"/>
      <c r="J4" s="137"/>
    </row>
    <row r="5" spans="1:18" ht="9.9499999999999993" customHeight="1" thickBot="1">
      <c r="A5" s="132"/>
      <c r="B5" s="133"/>
      <c r="C5" s="134"/>
      <c r="D5" s="135"/>
      <c r="E5" s="135"/>
      <c r="F5" s="135"/>
      <c r="G5" s="135"/>
      <c r="H5" s="136"/>
      <c r="I5" s="136"/>
      <c r="J5" s="137"/>
    </row>
    <row r="6" spans="1:18" ht="18.75" thickBot="1">
      <c r="A6" s="138" t="s">
        <v>47</v>
      </c>
      <c r="B6" s="139"/>
      <c r="C6" s="140"/>
      <c r="D6" s="141"/>
      <c r="E6" s="141"/>
      <c r="F6" s="141"/>
      <c r="G6" s="141"/>
      <c r="H6" s="249" t="s">
        <v>34</v>
      </c>
      <c r="I6" s="250"/>
      <c r="J6" s="251"/>
    </row>
    <row r="7" spans="1:18" ht="9.9499999999999993" customHeight="1" thickBot="1">
      <c r="A7" s="138"/>
      <c r="B7" s="139"/>
      <c r="C7" s="140"/>
      <c r="D7" s="141"/>
      <c r="E7" s="141"/>
      <c r="F7" s="141"/>
      <c r="G7" s="141"/>
      <c r="H7" s="136"/>
      <c r="I7" s="136"/>
      <c r="J7" s="137"/>
    </row>
    <row r="8" spans="1:18" ht="18.75" thickBot="1">
      <c r="A8" s="142" t="s">
        <v>11</v>
      </c>
      <c r="B8" s="143"/>
      <c r="C8" s="144"/>
      <c r="D8" s="145"/>
      <c r="E8" s="145"/>
      <c r="F8" s="145"/>
      <c r="G8" s="145"/>
      <c r="H8" s="252" t="s">
        <v>34</v>
      </c>
      <c r="I8" s="253"/>
      <c r="J8" s="254"/>
    </row>
    <row r="9" spans="1:18" ht="15.75" thickBot="1">
      <c r="A9" s="146"/>
      <c r="B9" s="147"/>
      <c r="C9" s="147"/>
      <c r="D9" s="135"/>
      <c r="E9" s="135"/>
      <c r="F9" s="135"/>
      <c r="G9" s="135"/>
      <c r="H9" s="136"/>
      <c r="I9" s="136"/>
      <c r="J9" s="137"/>
    </row>
    <row r="10" spans="1:18" ht="55.5" customHeight="1" thickBot="1">
      <c r="A10" s="255" t="s">
        <v>77</v>
      </c>
      <c r="B10" s="256"/>
      <c r="C10" s="256"/>
      <c r="D10" s="148" t="s">
        <v>12</v>
      </c>
      <c r="E10" s="148" t="s">
        <v>13</v>
      </c>
      <c r="F10" s="148" t="s">
        <v>31</v>
      </c>
      <c r="G10" s="148" t="s">
        <v>32</v>
      </c>
      <c r="H10" s="149" t="s">
        <v>14</v>
      </c>
      <c r="I10" s="258" t="s">
        <v>33</v>
      </c>
      <c r="J10" s="259"/>
    </row>
    <row r="11" spans="1:18" s="2" customFormat="1">
      <c r="A11" s="150"/>
      <c r="B11" s="151"/>
      <c r="C11" s="151"/>
      <c r="D11" s="166"/>
      <c r="E11" s="166"/>
      <c r="F11" s="166"/>
      <c r="G11" s="166"/>
      <c r="H11" s="167"/>
      <c r="I11" s="167"/>
      <c r="J11" s="168"/>
    </row>
    <row r="12" spans="1:18" s="2" customFormat="1" ht="15.75" thickBot="1">
      <c r="A12" s="150"/>
      <c r="B12" s="151"/>
      <c r="C12" s="151"/>
      <c r="D12" s="166"/>
      <c r="E12" s="166"/>
      <c r="F12" s="166"/>
      <c r="G12" s="166"/>
      <c r="H12" s="167"/>
      <c r="I12" s="167"/>
      <c r="J12" s="178"/>
      <c r="K12" s="179"/>
    </row>
    <row r="13" spans="1:18" ht="21" customHeight="1" thickBot="1">
      <c r="A13" s="152" t="s">
        <v>0</v>
      </c>
      <c r="B13" s="153" t="s">
        <v>48</v>
      </c>
      <c r="C13" s="201"/>
      <c r="D13" s="154"/>
      <c r="E13" s="155"/>
      <c r="F13" s="155"/>
      <c r="G13" s="155"/>
      <c r="H13" s="156">
        <f>SUM(G15:G20)</f>
        <v>0</v>
      </c>
      <c r="I13" s="177"/>
      <c r="J13" s="169" t="e">
        <f>SUM(I15:I20)</f>
        <v>#DIV/0!</v>
      </c>
    </row>
    <row r="14" spans="1:18" ht="20.25">
      <c r="A14" s="146"/>
      <c r="B14" s="158"/>
      <c r="C14" s="158"/>
      <c r="D14" s="135"/>
      <c r="E14" s="135"/>
      <c r="F14" s="135"/>
      <c r="G14" s="135"/>
      <c r="H14" s="136"/>
      <c r="I14" s="136"/>
      <c r="J14" s="181"/>
      <c r="K14" s="180"/>
      <c r="M14" s="212"/>
      <c r="N14" s="213"/>
    </row>
    <row r="15" spans="1:18" ht="20.25">
      <c r="A15" s="173" t="s">
        <v>1</v>
      </c>
      <c r="B15" s="171" t="s">
        <v>78</v>
      </c>
      <c r="C15" s="159"/>
      <c r="D15" s="217">
        <v>0</v>
      </c>
      <c r="E15" s="157" t="s">
        <v>35</v>
      </c>
      <c r="F15" s="193"/>
      <c r="G15" s="172">
        <f t="shared" ref="G15" si="0">+D15*F15</f>
        <v>0</v>
      </c>
      <c r="H15" s="136"/>
      <c r="I15" s="192" t="e">
        <f>+G15/$H$136</f>
        <v>#DIV/0!</v>
      </c>
      <c r="K15" s="180"/>
      <c r="L15" s="198"/>
      <c r="M15" s="214"/>
      <c r="N15" s="194"/>
      <c r="O15" s="199"/>
      <c r="P15" s="199"/>
      <c r="Q15" s="199"/>
      <c r="R15" s="199"/>
    </row>
    <row r="16" spans="1:18" ht="20.25">
      <c r="A16" s="173" t="s">
        <v>2</v>
      </c>
      <c r="B16" s="171" t="s">
        <v>79</v>
      </c>
      <c r="C16" s="159"/>
      <c r="D16" s="217">
        <v>0</v>
      </c>
      <c r="E16" s="157" t="s">
        <v>38</v>
      </c>
      <c r="F16" s="193"/>
      <c r="G16" s="172">
        <f t="shared" ref="G16:G19" si="1">+D16*F16</f>
        <v>0</v>
      </c>
      <c r="H16" s="136"/>
      <c r="I16" s="192" t="e">
        <f>+G16/$H$136</f>
        <v>#DIV/0!</v>
      </c>
      <c r="K16" s="180"/>
      <c r="L16" s="200"/>
      <c r="M16" s="214"/>
      <c r="N16" s="194"/>
      <c r="O16" s="197"/>
      <c r="P16" s="197"/>
      <c r="Q16" s="197"/>
      <c r="R16" s="197"/>
    </row>
    <row r="17" spans="1:20" ht="20.25">
      <c r="A17" s="173" t="s">
        <v>3</v>
      </c>
      <c r="B17" s="171" t="s">
        <v>80</v>
      </c>
      <c r="C17" s="159"/>
      <c r="D17" s="217">
        <v>0</v>
      </c>
      <c r="E17" s="157" t="s">
        <v>36</v>
      </c>
      <c r="F17" s="193"/>
      <c r="G17" s="172">
        <f t="shared" si="1"/>
        <v>0</v>
      </c>
      <c r="H17" s="136"/>
      <c r="I17" s="192" t="e">
        <f>+G17/$H$136</f>
        <v>#DIV/0!</v>
      </c>
      <c r="K17" s="180"/>
      <c r="L17" s="200"/>
      <c r="M17" s="214"/>
      <c r="N17" s="194"/>
      <c r="O17" s="197"/>
      <c r="P17" s="197"/>
      <c r="Q17" s="197"/>
      <c r="R17" s="197"/>
    </row>
    <row r="18" spans="1:20" ht="20.25">
      <c r="A18" s="173" t="s">
        <v>4</v>
      </c>
      <c r="B18" s="171" t="s">
        <v>81</v>
      </c>
      <c r="C18" s="159"/>
      <c r="D18" s="217">
        <v>0</v>
      </c>
      <c r="E18" s="157" t="s">
        <v>35</v>
      </c>
      <c r="F18" s="193"/>
      <c r="G18" s="172">
        <f t="shared" si="1"/>
        <v>0</v>
      </c>
      <c r="H18" s="136"/>
      <c r="I18" s="192" t="e">
        <f>+G18/$H$136</f>
        <v>#DIV/0!</v>
      </c>
      <c r="K18" s="180"/>
      <c r="L18" s="200"/>
      <c r="M18" s="212"/>
      <c r="N18" s="194"/>
      <c r="O18" s="199"/>
      <c r="P18" s="199"/>
      <c r="Q18" s="199"/>
      <c r="R18" s="205"/>
    </row>
    <row r="19" spans="1:20" ht="20.25">
      <c r="A19" s="173" t="s">
        <v>57</v>
      </c>
      <c r="B19" s="171" t="s">
        <v>82</v>
      </c>
      <c r="C19" s="159"/>
      <c r="D19" s="217">
        <v>0</v>
      </c>
      <c r="E19" s="157" t="s">
        <v>35</v>
      </c>
      <c r="F19" s="193"/>
      <c r="G19" s="172">
        <f t="shared" si="1"/>
        <v>0</v>
      </c>
      <c r="H19" s="136"/>
      <c r="I19" s="192" t="e">
        <f>+G19/$H$136</f>
        <v>#DIV/0!</v>
      </c>
      <c r="K19" s="180"/>
      <c r="L19" s="200"/>
      <c r="M19" s="212"/>
      <c r="N19" s="194"/>
      <c r="O19" s="199"/>
      <c r="P19" s="199"/>
      <c r="Q19" s="199"/>
      <c r="R19" s="205"/>
    </row>
    <row r="20" spans="1:20" s="2" customFormat="1" ht="21" thickBot="1">
      <c r="A20" s="160"/>
      <c r="B20" s="257"/>
      <c r="C20" s="257"/>
      <c r="D20" s="166"/>
      <c r="E20" s="166"/>
      <c r="F20" s="166"/>
      <c r="G20" s="166"/>
      <c r="H20" s="167"/>
      <c r="I20" s="167"/>
      <c r="J20" s="182"/>
      <c r="K20" s="179"/>
      <c r="M20" s="214"/>
      <c r="N20" s="194"/>
      <c r="O20" s="197"/>
      <c r="P20" s="197"/>
      <c r="Q20" s="197"/>
      <c r="R20" s="204"/>
    </row>
    <row r="21" spans="1:20" ht="21" customHeight="1" thickBot="1">
      <c r="A21" s="161" t="s">
        <v>5</v>
      </c>
      <c r="B21" s="162" t="s">
        <v>68</v>
      </c>
      <c r="C21" s="163"/>
      <c r="D21" s="154"/>
      <c r="E21" s="155"/>
      <c r="F21" s="155"/>
      <c r="G21" s="155"/>
      <c r="H21" s="156">
        <f>SUM(G23:G33)</f>
        <v>0</v>
      </c>
      <c r="I21" s="177"/>
      <c r="J21" s="211" t="e">
        <f>SUM(I23:I33)</f>
        <v>#DIV/0!</v>
      </c>
      <c r="M21" s="215"/>
      <c r="N21" s="216"/>
      <c r="O21" s="197"/>
      <c r="P21" s="197"/>
      <c r="Q21" s="197"/>
      <c r="R21" s="204"/>
    </row>
    <row r="22" spans="1:20" ht="20.25">
      <c r="A22" s="146"/>
      <c r="B22" s="158"/>
      <c r="C22" s="158"/>
      <c r="D22" s="135"/>
      <c r="E22" s="135"/>
      <c r="F22" s="135"/>
      <c r="G22" s="135"/>
      <c r="H22" s="136"/>
      <c r="I22" s="136"/>
      <c r="J22" s="181"/>
      <c r="K22" s="180"/>
      <c r="M22" s="214"/>
      <c r="N22" s="194"/>
      <c r="O22" s="197"/>
      <c r="P22" s="197"/>
      <c r="Q22" s="197"/>
      <c r="R22" s="204"/>
    </row>
    <row r="23" spans="1:20" ht="20.25">
      <c r="A23" s="173" t="s">
        <v>6</v>
      </c>
      <c r="B23" s="171" t="s">
        <v>83</v>
      </c>
      <c r="C23" s="159"/>
      <c r="D23" s="218">
        <v>0</v>
      </c>
      <c r="E23" s="157" t="s">
        <v>37</v>
      </c>
      <c r="F23" s="193"/>
      <c r="G23" s="172">
        <f t="shared" ref="G23" si="2">+D23*F23</f>
        <v>0</v>
      </c>
      <c r="H23" s="136"/>
      <c r="I23" s="210" t="e">
        <f t="shared" ref="I23:I32" si="3">+G23/$H$136</f>
        <v>#DIV/0!</v>
      </c>
      <c r="K23" s="180"/>
      <c r="M23" s="214"/>
      <c r="N23" s="194"/>
      <c r="O23" s="197"/>
      <c r="P23" s="197"/>
      <c r="Q23" s="197"/>
      <c r="R23" s="204"/>
      <c r="S23" s="179"/>
      <c r="T23" s="179"/>
    </row>
    <row r="24" spans="1:20" ht="20.25">
      <c r="A24" s="173" t="s">
        <v>7</v>
      </c>
      <c r="B24" s="171" t="s">
        <v>84</v>
      </c>
      <c r="C24" s="159"/>
      <c r="D24" s="218">
        <v>0</v>
      </c>
      <c r="E24" s="157" t="s">
        <v>37</v>
      </c>
      <c r="F24" s="193"/>
      <c r="G24" s="172">
        <f t="shared" ref="G24:G26" si="4">+D24*F24</f>
        <v>0</v>
      </c>
      <c r="H24" s="136"/>
      <c r="I24" s="210" t="e">
        <f t="shared" si="3"/>
        <v>#DIV/0!</v>
      </c>
      <c r="K24" s="180"/>
      <c r="M24" s="214"/>
      <c r="N24" s="194"/>
      <c r="O24" s="202"/>
      <c r="P24" s="202"/>
      <c r="Q24" s="202"/>
      <c r="R24" s="203"/>
    </row>
    <row r="25" spans="1:20" ht="20.25">
      <c r="A25" s="173" t="s">
        <v>8</v>
      </c>
      <c r="B25" s="171" t="s">
        <v>85</v>
      </c>
      <c r="C25" s="159"/>
      <c r="D25" s="218">
        <v>0</v>
      </c>
      <c r="E25" s="157" t="s">
        <v>37</v>
      </c>
      <c r="F25" s="193"/>
      <c r="G25" s="172">
        <f t="shared" si="4"/>
        <v>0</v>
      </c>
      <c r="H25" s="136"/>
      <c r="I25" s="210" t="e">
        <f t="shared" si="3"/>
        <v>#DIV/0!</v>
      </c>
      <c r="K25" s="180"/>
      <c r="M25" s="214"/>
      <c r="N25" s="194"/>
      <c r="O25" s="202"/>
      <c r="P25" s="202"/>
      <c r="Q25" s="202"/>
      <c r="R25" s="203"/>
    </row>
    <row r="26" spans="1:20" ht="20.25">
      <c r="A26" s="173" t="s">
        <v>50</v>
      </c>
      <c r="B26" s="171" t="s">
        <v>86</v>
      </c>
      <c r="C26" s="159"/>
      <c r="D26" s="218">
        <v>0</v>
      </c>
      <c r="E26" s="157" t="s">
        <v>37</v>
      </c>
      <c r="F26" s="193"/>
      <c r="G26" s="172">
        <f t="shared" si="4"/>
        <v>0</v>
      </c>
      <c r="H26" s="136"/>
      <c r="I26" s="210" t="e">
        <f t="shared" si="3"/>
        <v>#DIV/0!</v>
      </c>
      <c r="K26" s="180"/>
      <c r="M26" s="214"/>
      <c r="N26" s="194"/>
      <c r="O26" s="202"/>
      <c r="P26" s="202"/>
      <c r="Q26" s="202"/>
      <c r="R26" s="203"/>
    </row>
    <row r="27" spans="1:20" ht="32.25">
      <c r="A27" s="173" t="s">
        <v>93</v>
      </c>
      <c r="B27" s="171" t="s">
        <v>87</v>
      </c>
      <c r="C27" s="159"/>
      <c r="D27" s="218">
        <v>0</v>
      </c>
      <c r="E27" s="157" t="s">
        <v>37</v>
      </c>
      <c r="F27" s="193"/>
      <c r="G27" s="172">
        <f t="shared" ref="G27:G32" si="5">+D27*F27</f>
        <v>0</v>
      </c>
      <c r="H27" s="136"/>
      <c r="I27" s="210" t="e">
        <f t="shared" si="3"/>
        <v>#DIV/0!</v>
      </c>
      <c r="K27" s="180"/>
      <c r="M27" s="214"/>
      <c r="N27" s="194"/>
      <c r="O27" s="202"/>
      <c r="P27" s="202"/>
      <c r="Q27" s="202"/>
      <c r="R27" s="203"/>
    </row>
    <row r="28" spans="1:20" ht="32.25">
      <c r="A28" s="173" t="s">
        <v>94</v>
      </c>
      <c r="B28" s="171" t="s">
        <v>88</v>
      </c>
      <c r="C28" s="159"/>
      <c r="D28" s="218">
        <v>0</v>
      </c>
      <c r="E28" s="157" t="s">
        <v>37</v>
      </c>
      <c r="F28" s="193"/>
      <c r="G28" s="172">
        <f t="shared" si="5"/>
        <v>0</v>
      </c>
      <c r="H28" s="136"/>
      <c r="I28" s="210" t="e">
        <f t="shared" si="3"/>
        <v>#DIV/0!</v>
      </c>
      <c r="K28" s="180"/>
      <c r="M28" s="214"/>
      <c r="N28" s="194"/>
      <c r="O28" s="202"/>
      <c r="P28" s="202"/>
      <c r="Q28" s="202"/>
      <c r="R28" s="203"/>
    </row>
    <row r="29" spans="1:20" ht="20.25">
      <c r="A29" s="173" t="s">
        <v>95</v>
      </c>
      <c r="B29" s="171" t="s">
        <v>89</v>
      </c>
      <c r="C29" s="159"/>
      <c r="D29" s="218">
        <v>0</v>
      </c>
      <c r="E29" s="157" t="s">
        <v>37</v>
      </c>
      <c r="F29" s="193"/>
      <c r="G29" s="172">
        <f t="shared" si="5"/>
        <v>0</v>
      </c>
      <c r="H29" s="136"/>
      <c r="I29" s="210" t="e">
        <f t="shared" si="3"/>
        <v>#DIV/0!</v>
      </c>
      <c r="K29" s="180"/>
      <c r="M29" s="214"/>
      <c r="N29" s="194"/>
      <c r="O29" s="202"/>
      <c r="P29" s="202"/>
      <c r="Q29" s="202"/>
      <c r="R29" s="203"/>
    </row>
    <row r="30" spans="1:20" ht="20.25">
      <c r="A30" s="173" t="s">
        <v>96</v>
      </c>
      <c r="B30" s="171" t="s">
        <v>90</v>
      </c>
      <c r="C30" s="159"/>
      <c r="D30" s="218">
        <v>0</v>
      </c>
      <c r="E30" s="157" t="s">
        <v>35</v>
      </c>
      <c r="F30" s="193"/>
      <c r="G30" s="172">
        <f t="shared" si="5"/>
        <v>0</v>
      </c>
      <c r="H30" s="136"/>
      <c r="I30" s="210" t="e">
        <f t="shared" si="3"/>
        <v>#DIV/0!</v>
      </c>
      <c r="K30" s="180"/>
      <c r="M30" s="214"/>
      <c r="N30" s="194"/>
      <c r="O30" s="202"/>
      <c r="P30" s="202"/>
      <c r="Q30" s="202"/>
      <c r="R30" s="203"/>
    </row>
    <row r="31" spans="1:20" ht="20.25">
      <c r="A31" s="173" t="s">
        <v>97</v>
      </c>
      <c r="B31" s="171" t="s">
        <v>91</v>
      </c>
      <c r="C31" s="159"/>
      <c r="D31" s="218">
        <v>0</v>
      </c>
      <c r="E31" s="157" t="s">
        <v>35</v>
      </c>
      <c r="F31" s="193"/>
      <c r="G31" s="172">
        <f t="shared" si="5"/>
        <v>0</v>
      </c>
      <c r="H31" s="136"/>
      <c r="I31" s="210" t="e">
        <f t="shared" si="3"/>
        <v>#DIV/0!</v>
      </c>
      <c r="K31" s="180"/>
      <c r="M31" s="214"/>
      <c r="N31" s="194"/>
      <c r="O31" s="202"/>
      <c r="P31" s="202"/>
      <c r="Q31" s="202"/>
      <c r="R31" s="203"/>
    </row>
    <row r="32" spans="1:20" ht="20.25">
      <c r="A32" s="173" t="s">
        <v>98</v>
      </c>
      <c r="B32" s="171" t="s">
        <v>92</v>
      </c>
      <c r="C32" s="159"/>
      <c r="D32" s="218">
        <v>0</v>
      </c>
      <c r="E32" s="157" t="s">
        <v>35</v>
      </c>
      <c r="F32" s="193"/>
      <c r="G32" s="172">
        <f t="shared" si="5"/>
        <v>0</v>
      </c>
      <c r="H32" s="136"/>
      <c r="I32" s="210" t="e">
        <f t="shared" si="3"/>
        <v>#DIV/0!</v>
      </c>
      <c r="K32" s="180"/>
      <c r="M32" s="214"/>
      <c r="N32" s="194"/>
      <c r="O32" s="202"/>
      <c r="P32" s="202"/>
      <c r="Q32" s="202"/>
      <c r="R32" s="203"/>
    </row>
    <row r="33" spans="1:18" s="2" customFormat="1" ht="21" thickBot="1">
      <c r="A33" s="160"/>
      <c r="B33" s="257"/>
      <c r="C33" s="257"/>
      <c r="D33" s="166"/>
      <c r="E33" s="166"/>
      <c r="F33" s="166"/>
      <c r="G33" s="166"/>
      <c r="H33" s="167"/>
      <c r="I33" s="167"/>
      <c r="J33" s="182"/>
      <c r="K33" s="179"/>
      <c r="M33" s="214"/>
      <c r="N33" s="194"/>
    </row>
    <row r="34" spans="1:18" ht="21" thickBot="1">
      <c r="A34" s="161">
        <v>3</v>
      </c>
      <c r="B34" s="195" t="s">
        <v>99</v>
      </c>
      <c r="C34" s="163"/>
      <c r="D34" s="154"/>
      <c r="E34" s="155"/>
      <c r="F34" s="155"/>
      <c r="G34" s="155"/>
      <c r="H34" s="156">
        <f>SUM(G36:G40)</f>
        <v>0</v>
      </c>
      <c r="I34" s="177"/>
      <c r="J34" s="169" t="e">
        <f>SUM(I36:I40)</f>
        <v>#DIV/0!</v>
      </c>
      <c r="M34" s="215"/>
      <c r="N34" s="216"/>
    </row>
    <row r="35" spans="1:18" ht="20.25">
      <c r="A35" s="164"/>
      <c r="B35" s="158"/>
      <c r="C35" s="165"/>
      <c r="D35" s="135"/>
      <c r="E35" s="135"/>
      <c r="F35" s="135"/>
      <c r="G35" s="135"/>
      <c r="H35" s="136"/>
      <c r="I35" s="136"/>
      <c r="J35" s="183"/>
      <c r="K35" s="180"/>
      <c r="M35" s="214"/>
      <c r="N35" s="194"/>
    </row>
    <row r="36" spans="1:18" ht="42" customHeight="1">
      <c r="A36" s="173" t="s">
        <v>46</v>
      </c>
      <c r="B36" s="171" t="s">
        <v>100</v>
      </c>
      <c r="C36" s="159"/>
      <c r="D36" s="218">
        <v>0</v>
      </c>
      <c r="E36" s="157" t="s">
        <v>37</v>
      </c>
      <c r="F36" s="193"/>
      <c r="G36" s="172">
        <f t="shared" ref="G36:G38" si="6">+D36*F36</f>
        <v>0</v>
      </c>
      <c r="H36" s="136"/>
      <c r="I36" s="192" t="e">
        <f>+G36/$H$136</f>
        <v>#DIV/0!</v>
      </c>
      <c r="K36" s="180"/>
      <c r="M36" s="214"/>
      <c r="N36" s="194"/>
    </row>
    <row r="37" spans="1:18" ht="20.25">
      <c r="A37" s="173" t="s">
        <v>49</v>
      </c>
      <c r="B37" s="171" t="s">
        <v>101</v>
      </c>
      <c r="C37" s="159"/>
      <c r="D37" s="218">
        <v>0</v>
      </c>
      <c r="E37" s="157" t="s">
        <v>37</v>
      </c>
      <c r="F37" s="193"/>
      <c r="G37" s="172">
        <f t="shared" si="6"/>
        <v>0</v>
      </c>
      <c r="H37" s="136"/>
      <c r="I37" s="192" t="e">
        <f>+G37/$H$136</f>
        <v>#DIV/0!</v>
      </c>
      <c r="K37" s="180"/>
      <c r="M37" s="214"/>
      <c r="N37" s="194"/>
    </row>
    <row r="38" spans="1:18" ht="20.25">
      <c r="A38" s="173" t="s">
        <v>51</v>
      </c>
      <c r="B38" s="171" t="s">
        <v>102</v>
      </c>
      <c r="C38" s="159"/>
      <c r="D38" s="218">
        <v>0</v>
      </c>
      <c r="E38" s="157" t="s">
        <v>36</v>
      </c>
      <c r="F38" s="193"/>
      <c r="G38" s="172">
        <f t="shared" si="6"/>
        <v>0</v>
      </c>
      <c r="H38" s="136"/>
      <c r="I38" s="192" t="e">
        <f>+G38/$H$136</f>
        <v>#DIV/0!</v>
      </c>
      <c r="K38" s="180"/>
      <c r="M38" s="214"/>
      <c r="N38" s="194"/>
    </row>
    <row r="39" spans="1:18" ht="20.25">
      <c r="A39" s="173" t="s">
        <v>52</v>
      </c>
      <c r="B39" s="171" t="s">
        <v>103</v>
      </c>
      <c r="C39" s="159"/>
      <c r="D39" s="218">
        <v>0</v>
      </c>
      <c r="E39" s="157" t="s">
        <v>37</v>
      </c>
      <c r="F39" s="193"/>
      <c r="G39" s="172">
        <f t="shared" ref="G39" si="7">+D39*F39</f>
        <v>0</v>
      </c>
      <c r="H39" s="136"/>
      <c r="I39" s="192" t="e">
        <f>+G39/$H$136</f>
        <v>#DIV/0!</v>
      </c>
      <c r="K39" s="180"/>
      <c r="M39" s="214"/>
      <c r="N39" s="194"/>
    </row>
    <row r="40" spans="1:18" s="2" customFormat="1" ht="21" thickBot="1">
      <c r="A40" s="160"/>
      <c r="B40" s="257"/>
      <c r="C40" s="257"/>
      <c r="D40" s="166"/>
      <c r="E40" s="166"/>
      <c r="F40" s="166"/>
      <c r="G40" s="166"/>
      <c r="H40" s="167"/>
      <c r="I40" s="167"/>
      <c r="J40" s="167"/>
      <c r="K40" s="179"/>
      <c r="M40" s="214"/>
      <c r="N40" s="194"/>
      <c r="O40" s="179"/>
      <c r="P40" s="179"/>
      <c r="Q40" s="179"/>
      <c r="R40" s="179"/>
    </row>
    <row r="41" spans="1:18" ht="21" thickBot="1">
      <c r="A41" s="176">
        <v>4</v>
      </c>
      <c r="B41" s="195" t="s">
        <v>58</v>
      </c>
      <c r="C41" s="163"/>
      <c r="D41" s="154"/>
      <c r="E41" s="155"/>
      <c r="F41" s="155"/>
      <c r="G41" s="155"/>
      <c r="H41" s="156">
        <f>SUM(G43:G46)</f>
        <v>0</v>
      </c>
      <c r="I41" s="177"/>
      <c r="J41" s="169" t="e">
        <f>SUM(I43:I46)</f>
        <v>#DIV/0!</v>
      </c>
      <c r="M41" s="215"/>
      <c r="N41" s="216"/>
      <c r="O41" s="199"/>
      <c r="P41" s="199"/>
      <c r="Q41" s="199"/>
      <c r="R41" s="205"/>
    </row>
    <row r="42" spans="1:18" ht="20.25">
      <c r="A42" s="164"/>
      <c r="B42" s="158"/>
      <c r="C42" s="165"/>
      <c r="D42" s="135"/>
      <c r="E42" s="135"/>
      <c r="F42" s="135"/>
      <c r="G42" s="135"/>
      <c r="H42" s="136"/>
      <c r="I42" s="136"/>
      <c r="J42" s="183"/>
      <c r="K42" s="180"/>
      <c r="M42" s="214"/>
      <c r="N42" s="194"/>
      <c r="O42" s="197"/>
      <c r="P42" s="197"/>
      <c r="Q42" s="197"/>
      <c r="R42" s="204"/>
    </row>
    <row r="43" spans="1:18" ht="20.25">
      <c r="A43" s="170" t="s">
        <v>9</v>
      </c>
      <c r="B43" s="171" t="s">
        <v>104</v>
      </c>
      <c r="C43" s="206"/>
      <c r="D43" s="219">
        <v>0</v>
      </c>
      <c r="E43" s="157" t="s">
        <v>37</v>
      </c>
      <c r="F43" s="141"/>
      <c r="G43" s="172">
        <f t="shared" ref="G43" si="8">+D43*F43</f>
        <v>0</v>
      </c>
      <c r="H43" s="136"/>
      <c r="I43" s="192" t="e">
        <f>+G43/$H$136</f>
        <v>#DIV/0!</v>
      </c>
      <c r="K43" s="180"/>
      <c r="M43" s="214"/>
      <c r="N43" s="194"/>
      <c r="O43" s="197"/>
      <c r="P43" s="197"/>
      <c r="Q43" s="197"/>
      <c r="R43" s="204"/>
    </row>
    <row r="44" spans="1:18" ht="20.25">
      <c r="A44" s="170" t="s">
        <v>106</v>
      </c>
      <c r="B44" s="171" t="s">
        <v>105</v>
      </c>
      <c r="C44" s="206"/>
      <c r="D44" s="219">
        <v>0</v>
      </c>
      <c r="E44" s="157" t="s">
        <v>37</v>
      </c>
      <c r="F44" s="141"/>
      <c r="G44" s="172">
        <f t="shared" ref="G44:G45" si="9">+D44*F44</f>
        <v>0</v>
      </c>
      <c r="H44" s="136"/>
      <c r="I44" s="192" t="e">
        <f>+G44/$H$136</f>
        <v>#DIV/0!</v>
      </c>
      <c r="K44" s="180"/>
      <c r="M44" s="214"/>
      <c r="N44" s="194"/>
      <c r="O44" s="197"/>
      <c r="P44" s="197"/>
      <c r="Q44" s="197"/>
      <c r="R44" s="204"/>
    </row>
    <row r="45" spans="1:18" ht="20.25">
      <c r="A45" s="170" t="s">
        <v>107</v>
      </c>
      <c r="B45" s="171" t="s">
        <v>69</v>
      </c>
      <c r="C45" s="206"/>
      <c r="D45" s="219">
        <v>0</v>
      </c>
      <c r="E45" s="157" t="s">
        <v>37</v>
      </c>
      <c r="F45" s="141"/>
      <c r="G45" s="172">
        <f t="shared" si="9"/>
        <v>0</v>
      </c>
      <c r="H45" s="136"/>
      <c r="I45" s="192" t="e">
        <f>+G45/$H$136</f>
        <v>#DIV/0!</v>
      </c>
      <c r="K45" s="180"/>
      <c r="M45" s="214"/>
      <c r="N45" s="194"/>
      <c r="O45" s="197"/>
      <c r="P45" s="197"/>
      <c r="Q45" s="197"/>
      <c r="R45" s="204"/>
    </row>
    <row r="46" spans="1:18" s="180" customFormat="1" ht="15.75" thickBot="1">
      <c r="A46" s="151"/>
      <c r="B46" s="246"/>
      <c r="C46" s="246"/>
      <c r="D46" s="166"/>
      <c r="E46" s="166"/>
      <c r="F46" s="166"/>
      <c r="G46" s="166"/>
      <c r="H46" s="167"/>
      <c r="I46" s="167"/>
      <c r="J46" s="184"/>
      <c r="M46" s="197"/>
      <c r="N46" s="206"/>
      <c r="O46" s="197"/>
      <c r="P46" s="197"/>
      <c r="Q46" s="197"/>
      <c r="R46" s="204"/>
    </row>
    <row r="47" spans="1:18" ht="21" thickBot="1">
      <c r="A47" s="220">
        <v>5</v>
      </c>
      <c r="B47" s="221" t="s">
        <v>108</v>
      </c>
      <c r="C47" s="201"/>
      <c r="D47" s="154"/>
      <c r="E47" s="155"/>
      <c r="F47" s="155"/>
      <c r="G47" s="155"/>
      <c r="H47" s="156">
        <f>SUM(G49:G58)</f>
        <v>0</v>
      </c>
      <c r="I47" s="177"/>
      <c r="J47" s="156" t="e">
        <f>SUM(I49:I58)</f>
        <v>#DIV/0!</v>
      </c>
      <c r="M47" s="215"/>
      <c r="N47" s="216"/>
      <c r="O47" s="199"/>
      <c r="P47" s="199"/>
      <c r="Q47" s="199"/>
      <c r="R47" s="205"/>
    </row>
    <row r="48" spans="1:18" ht="20.25">
      <c r="A48" s="164"/>
      <c r="B48" s="158"/>
      <c r="C48" s="165"/>
      <c r="D48" s="135"/>
      <c r="E48" s="135"/>
      <c r="F48" s="135"/>
      <c r="G48" s="135"/>
      <c r="H48" s="136"/>
      <c r="I48" s="136"/>
      <c r="J48" s="183"/>
      <c r="K48" s="180"/>
      <c r="M48" s="214"/>
      <c r="N48" s="194"/>
      <c r="O48" s="197"/>
      <c r="P48" s="197"/>
      <c r="Q48" s="197"/>
      <c r="R48" s="204"/>
    </row>
    <row r="49" spans="1:18" ht="20.25">
      <c r="A49" s="173" t="s">
        <v>10</v>
      </c>
      <c r="B49" s="171" t="s">
        <v>109</v>
      </c>
      <c r="C49" s="206"/>
      <c r="D49" s="219">
        <v>0</v>
      </c>
      <c r="E49" s="157" t="s">
        <v>37</v>
      </c>
      <c r="F49" s="141"/>
      <c r="G49" s="172">
        <f t="shared" ref="G49" si="10">+D49*F49</f>
        <v>0</v>
      </c>
      <c r="H49" s="136"/>
      <c r="I49" s="192" t="e">
        <f t="shared" ref="I49:I57" si="11">+G49/$H$136</f>
        <v>#DIV/0!</v>
      </c>
      <c r="K49" s="180"/>
      <c r="M49" s="214"/>
      <c r="N49" s="194"/>
      <c r="O49" s="197"/>
      <c r="P49" s="197"/>
      <c r="Q49" s="197"/>
      <c r="R49" s="204"/>
    </row>
    <row r="50" spans="1:18" ht="20.25">
      <c r="A50" s="173" t="s">
        <v>59</v>
      </c>
      <c r="B50" s="171" t="s">
        <v>110</v>
      </c>
      <c r="C50" s="206"/>
      <c r="D50" s="219">
        <v>0</v>
      </c>
      <c r="E50" s="157" t="s">
        <v>37</v>
      </c>
      <c r="F50" s="141"/>
      <c r="G50" s="172">
        <f t="shared" ref="G50:G57" si="12">+D50*F50</f>
        <v>0</v>
      </c>
      <c r="H50" s="136"/>
      <c r="I50" s="192" t="e">
        <f t="shared" si="11"/>
        <v>#DIV/0!</v>
      </c>
      <c r="K50" s="180"/>
      <c r="M50" s="214"/>
      <c r="N50" s="194"/>
      <c r="O50" s="197"/>
      <c r="P50" s="197"/>
      <c r="Q50" s="197"/>
      <c r="R50" s="204"/>
    </row>
    <row r="51" spans="1:18" ht="32.25">
      <c r="A51" s="173" t="s">
        <v>60</v>
      </c>
      <c r="B51" s="171" t="s">
        <v>111</v>
      </c>
      <c r="C51" s="206"/>
      <c r="D51" s="219">
        <v>0</v>
      </c>
      <c r="E51" s="157" t="s">
        <v>37</v>
      </c>
      <c r="F51" s="141"/>
      <c r="G51" s="172">
        <f t="shared" si="12"/>
        <v>0</v>
      </c>
      <c r="H51" s="136"/>
      <c r="I51" s="192" t="e">
        <f t="shared" si="11"/>
        <v>#DIV/0!</v>
      </c>
      <c r="K51" s="180"/>
      <c r="M51" s="214"/>
      <c r="N51" s="194"/>
      <c r="O51" s="197"/>
      <c r="P51" s="197"/>
      <c r="Q51" s="197"/>
      <c r="R51" s="204"/>
    </row>
    <row r="52" spans="1:18" ht="20.25">
      <c r="A52" s="173" t="s">
        <v>61</v>
      </c>
      <c r="B52" s="171" t="s">
        <v>112</v>
      </c>
      <c r="C52" s="206"/>
      <c r="D52" s="219">
        <v>0</v>
      </c>
      <c r="E52" s="157" t="s">
        <v>37</v>
      </c>
      <c r="F52" s="141"/>
      <c r="G52" s="172">
        <f t="shared" si="12"/>
        <v>0</v>
      </c>
      <c r="H52" s="136"/>
      <c r="I52" s="192" t="e">
        <f t="shared" si="11"/>
        <v>#DIV/0!</v>
      </c>
      <c r="K52" s="180"/>
      <c r="M52" s="214"/>
      <c r="N52" s="194"/>
      <c r="O52" s="197"/>
      <c r="P52" s="197"/>
      <c r="Q52" s="197"/>
      <c r="R52" s="204"/>
    </row>
    <row r="53" spans="1:18" ht="32.25">
      <c r="A53" s="173" t="s">
        <v>62</v>
      </c>
      <c r="B53" s="171" t="s">
        <v>113</v>
      </c>
      <c r="C53" s="206"/>
      <c r="D53" s="219">
        <v>0</v>
      </c>
      <c r="E53" s="157" t="s">
        <v>37</v>
      </c>
      <c r="F53" s="141"/>
      <c r="G53" s="172">
        <f t="shared" si="12"/>
        <v>0</v>
      </c>
      <c r="H53" s="136"/>
      <c r="I53" s="192" t="e">
        <f t="shared" si="11"/>
        <v>#DIV/0!</v>
      </c>
      <c r="K53" s="180"/>
      <c r="M53" s="214"/>
      <c r="N53" s="194"/>
      <c r="O53" s="197"/>
      <c r="P53" s="197"/>
      <c r="Q53" s="197"/>
      <c r="R53" s="204"/>
    </row>
    <row r="54" spans="1:18" ht="20.25">
      <c r="A54" s="173" t="s">
        <v>118</v>
      </c>
      <c r="B54" s="171" t="s">
        <v>114</v>
      </c>
      <c r="C54" s="206"/>
      <c r="D54" s="219">
        <v>0</v>
      </c>
      <c r="E54" s="157" t="s">
        <v>37</v>
      </c>
      <c r="F54" s="141"/>
      <c r="G54" s="172">
        <f t="shared" si="12"/>
        <v>0</v>
      </c>
      <c r="H54" s="136"/>
      <c r="I54" s="192" t="e">
        <f t="shared" si="11"/>
        <v>#DIV/0!</v>
      </c>
      <c r="K54" s="180"/>
      <c r="M54" s="214"/>
      <c r="N54" s="194"/>
      <c r="O54" s="197"/>
      <c r="P54" s="197"/>
      <c r="Q54" s="197"/>
      <c r="R54" s="204"/>
    </row>
    <row r="55" spans="1:18" ht="20.25">
      <c r="A55" s="173" t="s">
        <v>119</v>
      </c>
      <c r="B55" s="171" t="s">
        <v>115</v>
      </c>
      <c r="C55" s="206"/>
      <c r="D55" s="219">
        <v>0</v>
      </c>
      <c r="E55" s="157" t="s">
        <v>37</v>
      </c>
      <c r="F55" s="141"/>
      <c r="G55" s="172">
        <f t="shared" si="12"/>
        <v>0</v>
      </c>
      <c r="H55" s="136"/>
      <c r="I55" s="192" t="e">
        <f t="shared" si="11"/>
        <v>#DIV/0!</v>
      </c>
      <c r="K55" s="180"/>
      <c r="M55" s="214"/>
      <c r="N55" s="194"/>
      <c r="O55" s="197"/>
      <c r="P55" s="197"/>
      <c r="Q55" s="197"/>
      <c r="R55" s="204"/>
    </row>
    <row r="56" spans="1:18" ht="20.25">
      <c r="A56" s="173" t="s">
        <v>120</v>
      </c>
      <c r="B56" s="171" t="s">
        <v>116</v>
      </c>
      <c r="C56" s="206"/>
      <c r="D56" s="219">
        <v>0</v>
      </c>
      <c r="E56" s="157" t="s">
        <v>37</v>
      </c>
      <c r="F56" s="141"/>
      <c r="G56" s="172">
        <f t="shared" si="12"/>
        <v>0</v>
      </c>
      <c r="H56" s="136"/>
      <c r="I56" s="192" t="e">
        <f t="shared" si="11"/>
        <v>#DIV/0!</v>
      </c>
      <c r="K56" s="180"/>
      <c r="M56" s="214"/>
      <c r="N56" s="194"/>
      <c r="O56" s="197"/>
      <c r="P56" s="197"/>
      <c r="Q56" s="197"/>
      <c r="R56" s="204"/>
    </row>
    <row r="57" spans="1:18" ht="20.25">
      <c r="A57" s="173" t="s">
        <v>121</v>
      </c>
      <c r="B57" s="171" t="s">
        <v>117</v>
      </c>
      <c r="C57" s="206"/>
      <c r="D57" s="219">
        <v>0</v>
      </c>
      <c r="E57" s="157" t="s">
        <v>37</v>
      </c>
      <c r="F57" s="141"/>
      <c r="G57" s="172">
        <f t="shared" si="12"/>
        <v>0</v>
      </c>
      <c r="H57" s="136"/>
      <c r="I57" s="192" t="e">
        <f t="shared" si="11"/>
        <v>#DIV/0!</v>
      </c>
      <c r="K57" s="180"/>
      <c r="M57" s="214"/>
      <c r="N57" s="194"/>
      <c r="O57" s="197"/>
      <c r="P57" s="197"/>
      <c r="Q57" s="197"/>
      <c r="R57" s="204"/>
    </row>
    <row r="58" spans="1:18" ht="21" thickBot="1">
      <c r="A58" s="173"/>
      <c r="B58" s="171"/>
      <c r="C58" s="206"/>
      <c r="D58" s="219"/>
      <c r="E58" s="157"/>
      <c r="F58" s="141"/>
      <c r="G58" s="166"/>
      <c r="H58" s="167"/>
      <c r="I58" s="208"/>
      <c r="K58" s="180"/>
      <c r="M58" s="214"/>
      <c r="N58" s="194"/>
      <c r="O58" s="197"/>
      <c r="P58" s="197"/>
      <c r="Q58" s="197"/>
      <c r="R58" s="204"/>
    </row>
    <row r="59" spans="1:18" ht="21" thickBot="1">
      <c r="A59" s="220">
        <v>6</v>
      </c>
      <c r="B59" s="221" t="s">
        <v>122</v>
      </c>
      <c r="C59" s="201"/>
      <c r="D59" s="154"/>
      <c r="E59" s="155"/>
      <c r="F59" s="155"/>
      <c r="G59" s="155"/>
      <c r="H59" s="156">
        <f>SUM(G61:G64)</f>
        <v>0</v>
      </c>
      <c r="I59" s="177"/>
      <c r="J59" s="169" t="e">
        <f>SUM(I61:I64)</f>
        <v>#DIV/0!</v>
      </c>
      <c r="M59" s="215"/>
      <c r="N59" s="216"/>
      <c r="O59" s="199"/>
      <c r="P59" s="199"/>
      <c r="Q59" s="199"/>
      <c r="R59" s="205"/>
    </row>
    <row r="60" spans="1:18" ht="20.25">
      <c r="A60" s="164"/>
      <c r="B60" s="158"/>
      <c r="C60" s="165"/>
      <c r="D60" s="135"/>
      <c r="E60" s="135"/>
      <c r="F60" s="135"/>
      <c r="G60" s="135"/>
      <c r="H60" s="136"/>
      <c r="I60" s="136"/>
      <c r="J60" s="183"/>
      <c r="K60" s="180"/>
      <c r="M60" s="214"/>
      <c r="N60" s="194"/>
      <c r="O60" s="197"/>
      <c r="P60" s="197"/>
      <c r="Q60" s="197"/>
      <c r="R60" s="204"/>
    </row>
    <row r="61" spans="1:18" ht="20.25">
      <c r="A61" s="170" t="s">
        <v>63</v>
      </c>
      <c r="B61" s="171" t="s">
        <v>123</v>
      </c>
      <c r="C61" s="206"/>
      <c r="D61" s="219">
        <v>0</v>
      </c>
      <c r="E61" s="157" t="s">
        <v>37</v>
      </c>
      <c r="F61" s="141"/>
      <c r="G61" s="172">
        <f t="shared" ref="G61" si="13">+D61*F61</f>
        <v>0</v>
      </c>
      <c r="H61" s="136"/>
      <c r="I61" s="192" t="e">
        <f>+G61/$H$136</f>
        <v>#DIV/0!</v>
      </c>
      <c r="K61" s="180"/>
      <c r="M61" s="214"/>
      <c r="N61" s="194"/>
      <c r="O61" s="197"/>
      <c r="P61" s="197"/>
      <c r="Q61" s="197"/>
      <c r="R61" s="204"/>
    </row>
    <row r="62" spans="1:18" ht="39" customHeight="1">
      <c r="A62" s="170" t="s">
        <v>71</v>
      </c>
      <c r="B62" s="171" t="s">
        <v>124</v>
      </c>
      <c r="C62" s="206"/>
      <c r="D62" s="219">
        <v>0</v>
      </c>
      <c r="E62" s="157" t="s">
        <v>37</v>
      </c>
      <c r="F62" s="141"/>
      <c r="G62" s="172">
        <f t="shared" ref="G62:G63" si="14">+D62*F62</f>
        <v>0</v>
      </c>
      <c r="H62" s="136"/>
      <c r="I62" s="192" t="e">
        <f>+G62/$H$136</f>
        <v>#DIV/0!</v>
      </c>
      <c r="K62" s="180"/>
      <c r="M62" s="214"/>
      <c r="N62" s="194"/>
      <c r="O62" s="197"/>
      <c r="P62" s="197"/>
      <c r="Q62" s="197"/>
      <c r="R62" s="204"/>
    </row>
    <row r="63" spans="1:18" ht="20.25">
      <c r="A63" s="170" t="s">
        <v>72</v>
      </c>
      <c r="B63" s="171" t="s">
        <v>125</v>
      </c>
      <c r="C63" s="206"/>
      <c r="D63" s="219">
        <v>0</v>
      </c>
      <c r="E63" s="157" t="s">
        <v>35</v>
      </c>
      <c r="F63" s="141"/>
      <c r="G63" s="172">
        <f t="shared" si="14"/>
        <v>0</v>
      </c>
      <c r="H63" s="136"/>
      <c r="I63" s="192" t="e">
        <f>+G63/$H$136</f>
        <v>#DIV/0!</v>
      </c>
      <c r="K63" s="180"/>
      <c r="M63" s="214"/>
      <c r="N63" s="194"/>
      <c r="O63" s="197"/>
      <c r="P63" s="197"/>
      <c r="Q63" s="197"/>
      <c r="R63" s="204"/>
    </row>
    <row r="64" spans="1:18" s="180" customFormat="1" ht="15.75" thickBot="1">
      <c r="A64" s="151"/>
      <c r="B64" s="246"/>
      <c r="C64" s="246"/>
      <c r="D64" s="166"/>
      <c r="E64" s="166"/>
      <c r="F64" s="166"/>
      <c r="G64" s="166"/>
      <c r="H64" s="167"/>
      <c r="I64" s="167"/>
      <c r="J64" s="184"/>
      <c r="M64" s="197"/>
      <c r="N64" s="206"/>
      <c r="O64" s="197"/>
      <c r="P64" s="197"/>
      <c r="Q64" s="197"/>
      <c r="R64" s="204"/>
    </row>
    <row r="65" spans="1:20" ht="21" thickBot="1">
      <c r="A65" s="220">
        <v>7</v>
      </c>
      <c r="B65" s="221" t="s">
        <v>126</v>
      </c>
      <c r="C65" s="201"/>
      <c r="D65" s="154"/>
      <c r="E65" s="155"/>
      <c r="F65" s="155"/>
      <c r="G65" s="155"/>
      <c r="H65" s="156">
        <f>SUM(G67:G68)</f>
        <v>0</v>
      </c>
      <c r="I65" s="177"/>
      <c r="J65" s="169" t="e">
        <f>SUM(I67:I68)</f>
        <v>#DIV/0!</v>
      </c>
      <c r="M65" s="215"/>
      <c r="N65" s="216"/>
      <c r="O65" s="199"/>
      <c r="P65" s="199"/>
      <c r="Q65" s="199"/>
      <c r="R65" s="205"/>
    </row>
    <row r="66" spans="1:20" ht="20.25">
      <c r="A66" s="164"/>
      <c r="B66" s="158"/>
      <c r="C66" s="165"/>
      <c r="D66" s="135"/>
      <c r="E66" s="135"/>
      <c r="F66" s="135"/>
      <c r="G66" s="135"/>
      <c r="H66" s="136"/>
      <c r="I66" s="136"/>
      <c r="J66" s="183"/>
      <c r="K66" s="180"/>
      <c r="M66" s="214"/>
      <c r="N66" s="194"/>
      <c r="O66" s="197"/>
      <c r="P66" s="197"/>
      <c r="Q66" s="197"/>
      <c r="R66" s="204"/>
    </row>
    <row r="67" spans="1:20" ht="20.25">
      <c r="A67" s="170" t="s">
        <v>65</v>
      </c>
      <c r="B67" s="171" t="s">
        <v>127</v>
      </c>
      <c r="C67" s="206"/>
      <c r="D67" s="219">
        <v>0</v>
      </c>
      <c r="E67" s="157" t="s">
        <v>35</v>
      </c>
      <c r="F67" s="141"/>
      <c r="G67" s="172">
        <f t="shared" ref="G67" si="15">+D67*F67</f>
        <v>0</v>
      </c>
      <c r="H67" s="136"/>
      <c r="I67" s="192" t="e">
        <f>+G67/$H$136</f>
        <v>#DIV/0!</v>
      </c>
      <c r="K67" s="180"/>
      <c r="M67" s="214"/>
      <c r="N67" s="194"/>
      <c r="O67" s="197"/>
      <c r="P67" s="197"/>
      <c r="Q67" s="197"/>
      <c r="R67" s="204"/>
    </row>
    <row r="68" spans="1:20" s="180" customFormat="1" ht="15.75" thickBot="1">
      <c r="A68" s="151"/>
      <c r="B68" s="246"/>
      <c r="C68" s="246"/>
      <c r="D68" s="166"/>
      <c r="E68" s="166"/>
      <c r="F68" s="166"/>
      <c r="G68" s="166"/>
      <c r="H68" s="167"/>
      <c r="I68" s="167"/>
      <c r="J68" s="184"/>
      <c r="M68" s="197"/>
      <c r="N68" s="206"/>
      <c r="O68" s="197"/>
      <c r="P68" s="197"/>
      <c r="Q68" s="197"/>
      <c r="R68" s="204"/>
    </row>
    <row r="69" spans="1:20" ht="21" customHeight="1" thickBot="1">
      <c r="A69" s="220">
        <v>8</v>
      </c>
      <c r="B69" s="221" t="s">
        <v>70</v>
      </c>
      <c r="C69" s="201"/>
      <c r="D69" s="154"/>
      <c r="E69" s="155"/>
      <c r="F69" s="155"/>
      <c r="G69" s="155"/>
      <c r="H69" s="156">
        <f>SUM(G71:G73)</f>
        <v>0</v>
      </c>
      <c r="I69" s="177"/>
      <c r="J69" s="211" t="e">
        <f>SUM(I71:I73)</f>
        <v>#DIV/0!</v>
      </c>
      <c r="M69" s="215"/>
      <c r="N69" s="216"/>
      <c r="O69" s="197"/>
      <c r="P69" s="197"/>
      <c r="Q69" s="197"/>
      <c r="R69" s="204"/>
    </row>
    <row r="70" spans="1:20" ht="20.25">
      <c r="A70" s="146"/>
      <c r="B70" s="158"/>
      <c r="C70" s="158"/>
      <c r="D70" s="135"/>
      <c r="E70" s="135"/>
      <c r="F70" s="135"/>
      <c r="G70" s="135"/>
      <c r="H70" s="136"/>
      <c r="I70" s="136"/>
      <c r="J70" s="181"/>
      <c r="K70" s="180"/>
      <c r="M70" s="214"/>
      <c r="N70" s="194"/>
      <c r="O70" s="197"/>
      <c r="P70" s="197"/>
      <c r="Q70" s="197"/>
      <c r="R70" s="204"/>
    </row>
    <row r="71" spans="1:20" ht="20.25">
      <c r="A71" s="173" t="s">
        <v>64</v>
      </c>
      <c r="B71" s="171" t="s">
        <v>128</v>
      </c>
      <c r="C71" s="159"/>
      <c r="D71" s="218">
        <v>0</v>
      </c>
      <c r="E71" s="157" t="s">
        <v>35</v>
      </c>
      <c r="F71" s="193"/>
      <c r="G71" s="172">
        <f t="shared" ref="G71" si="16">+D71*F71</f>
        <v>0</v>
      </c>
      <c r="H71" s="136"/>
      <c r="I71" s="210" t="e">
        <f>+G71/$H$136</f>
        <v>#DIV/0!</v>
      </c>
      <c r="K71" s="180"/>
      <c r="M71" s="214"/>
      <c r="N71" s="194"/>
      <c r="O71" s="197"/>
      <c r="P71" s="197"/>
      <c r="Q71" s="197"/>
      <c r="R71" s="204"/>
      <c r="S71" s="179"/>
      <c r="T71" s="179"/>
    </row>
    <row r="72" spans="1:20" ht="20.25">
      <c r="A72" s="173" t="s">
        <v>130</v>
      </c>
      <c r="B72" s="171" t="s">
        <v>129</v>
      </c>
      <c r="C72" s="159"/>
      <c r="D72" s="218">
        <v>0</v>
      </c>
      <c r="E72" s="157" t="s">
        <v>35</v>
      </c>
      <c r="F72" s="193"/>
      <c r="G72" s="172">
        <f t="shared" ref="G72" si="17">+D72*F72</f>
        <v>0</v>
      </c>
      <c r="H72" s="136"/>
      <c r="I72" s="210" t="e">
        <f>+G72/$H$136</f>
        <v>#DIV/0!</v>
      </c>
      <c r="K72" s="180"/>
      <c r="M72" s="214"/>
      <c r="N72" s="194"/>
      <c r="O72" s="197"/>
      <c r="P72" s="197"/>
      <c r="Q72" s="197"/>
      <c r="R72" s="204"/>
      <c r="S72" s="179"/>
      <c r="T72" s="179"/>
    </row>
    <row r="73" spans="1:20" s="2" customFormat="1" ht="21" thickBot="1">
      <c r="A73" s="150"/>
      <c r="B73" s="246"/>
      <c r="C73" s="246"/>
      <c r="D73" s="166"/>
      <c r="E73" s="166"/>
      <c r="F73" s="166"/>
      <c r="G73" s="166"/>
      <c r="H73" s="167"/>
      <c r="I73" s="167"/>
      <c r="J73" s="182"/>
      <c r="K73" s="179"/>
      <c r="M73" s="214"/>
      <c r="N73" s="194"/>
    </row>
    <row r="74" spans="1:20" ht="21" thickBot="1">
      <c r="A74" s="220">
        <v>9</v>
      </c>
      <c r="B74" s="221" t="s">
        <v>131</v>
      </c>
      <c r="C74" s="201"/>
      <c r="D74" s="154"/>
      <c r="E74" s="155"/>
      <c r="F74" s="155"/>
      <c r="G74" s="155"/>
      <c r="H74" s="156">
        <f>SUM(G76:G79)</f>
        <v>0</v>
      </c>
      <c r="I74" s="177"/>
      <c r="J74" s="156" t="e">
        <f>SUM(I76:I79)</f>
        <v>#DIV/0!</v>
      </c>
      <c r="M74" s="215"/>
      <c r="N74" s="216"/>
      <c r="O74" s="199"/>
      <c r="P74" s="199"/>
      <c r="Q74" s="199"/>
      <c r="R74" s="205"/>
    </row>
    <row r="75" spans="1:20" ht="20.25">
      <c r="A75" s="164"/>
      <c r="B75" s="158"/>
      <c r="C75" s="165"/>
      <c r="D75" s="135"/>
      <c r="E75" s="135"/>
      <c r="F75" s="135"/>
      <c r="G75" s="135"/>
      <c r="H75" s="136"/>
      <c r="I75" s="136"/>
      <c r="J75" s="183"/>
      <c r="K75" s="180"/>
      <c r="M75" s="214"/>
      <c r="N75" s="194"/>
      <c r="O75" s="197"/>
      <c r="P75" s="197"/>
      <c r="Q75" s="197"/>
      <c r="R75" s="204"/>
    </row>
    <row r="76" spans="1:20" ht="20.25">
      <c r="A76" s="173" t="s">
        <v>73</v>
      </c>
      <c r="B76" s="171" t="s">
        <v>132</v>
      </c>
      <c r="C76" s="206"/>
      <c r="D76" s="219">
        <v>0</v>
      </c>
      <c r="E76" s="157" t="s">
        <v>35</v>
      </c>
      <c r="F76" s="141"/>
      <c r="G76" s="172">
        <f t="shared" ref="G76:G78" si="18">+D76*F76</f>
        <v>0</v>
      </c>
      <c r="H76" s="136"/>
      <c r="I76" s="192" t="e">
        <f>+G76/$H$136</f>
        <v>#DIV/0!</v>
      </c>
      <c r="K76" s="180"/>
      <c r="M76" s="214"/>
      <c r="N76" s="194"/>
      <c r="O76" s="197"/>
      <c r="P76" s="197"/>
      <c r="Q76" s="197"/>
      <c r="R76" s="204"/>
    </row>
    <row r="77" spans="1:20" ht="20.25">
      <c r="A77" s="173" t="s">
        <v>74</v>
      </c>
      <c r="B77" s="171" t="s">
        <v>133</v>
      </c>
      <c r="C77" s="206"/>
      <c r="D77" s="219">
        <v>0</v>
      </c>
      <c r="E77" s="157" t="s">
        <v>35</v>
      </c>
      <c r="F77" s="141"/>
      <c r="G77" s="172">
        <f t="shared" si="18"/>
        <v>0</v>
      </c>
      <c r="H77" s="136"/>
      <c r="I77" s="192" t="e">
        <f>+G77/$H$136</f>
        <v>#DIV/0!</v>
      </c>
      <c r="K77" s="180"/>
      <c r="M77" s="214"/>
      <c r="N77" s="194"/>
      <c r="O77" s="197"/>
      <c r="P77" s="197"/>
      <c r="Q77" s="197"/>
      <c r="R77" s="204"/>
    </row>
    <row r="78" spans="1:20" ht="20.25">
      <c r="A78" s="173" t="s">
        <v>75</v>
      </c>
      <c r="B78" s="171" t="s">
        <v>134</v>
      </c>
      <c r="C78" s="206"/>
      <c r="D78" s="219">
        <v>0</v>
      </c>
      <c r="E78" s="157" t="s">
        <v>38</v>
      </c>
      <c r="F78" s="141"/>
      <c r="G78" s="172">
        <f t="shared" si="18"/>
        <v>0</v>
      </c>
      <c r="H78" s="136"/>
      <c r="I78" s="192" t="e">
        <f>+G78/$H$136</f>
        <v>#DIV/0!</v>
      </c>
      <c r="K78" s="180"/>
      <c r="M78" s="214"/>
      <c r="N78" s="194"/>
      <c r="O78" s="197"/>
      <c r="P78" s="197"/>
      <c r="Q78" s="197"/>
      <c r="R78" s="204"/>
    </row>
    <row r="79" spans="1:20" ht="21" thickBot="1">
      <c r="A79" s="173"/>
      <c r="B79" s="171"/>
      <c r="C79" s="206"/>
      <c r="D79" s="219"/>
      <c r="E79" s="157"/>
      <c r="F79" s="141"/>
      <c r="G79" s="166"/>
      <c r="H79" s="167"/>
      <c r="I79" s="208"/>
      <c r="K79" s="180"/>
      <c r="M79" s="214"/>
      <c r="N79" s="194"/>
      <c r="O79" s="197"/>
      <c r="P79" s="197"/>
      <c r="Q79" s="197"/>
      <c r="R79" s="204"/>
    </row>
    <row r="80" spans="1:20" ht="21" thickBot="1">
      <c r="A80" s="220">
        <v>10</v>
      </c>
      <c r="B80" s="221" t="s">
        <v>135</v>
      </c>
      <c r="C80" s="201"/>
      <c r="D80" s="154"/>
      <c r="E80" s="155"/>
      <c r="F80" s="155"/>
      <c r="G80" s="155"/>
      <c r="H80" s="156">
        <f>SUM(G82:G85)</f>
        <v>0</v>
      </c>
      <c r="I80" s="177"/>
      <c r="J80" s="169" t="e">
        <f>SUM(I82:I85)</f>
        <v>#DIV/0!</v>
      </c>
      <c r="M80" s="215"/>
      <c r="N80" s="216"/>
      <c r="O80" s="199"/>
      <c r="P80" s="199"/>
      <c r="Q80" s="199"/>
      <c r="R80" s="205"/>
    </row>
    <row r="81" spans="1:20" ht="20.25">
      <c r="A81" s="164"/>
      <c r="B81" s="158"/>
      <c r="C81" s="165"/>
      <c r="D81" s="135"/>
      <c r="E81" s="135"/>
      <c r="F81" s="135"/>
      <c r="G81" s="135"/>
      <c r="H81" s="136"/>
      <c r="I81" s="136"/>
      <c r="J81" s="183"/>
      <c r="K81" s="180"/>
      <c r="M81" s="214"/>
      <c r="N81" s="194"/>
      <c r="O81" s="197"/>
      <c r="P81" s="197"/>
      <c r="Q81" s="197"/>
      <c r="R81" s="204"/>
    </row>
    <row r="82" spans="1:20" ht="20.25">
      <c r="A82" s="170" t="s">
        <v>76</v>
      </c>
      <c r="B82" s="171" t="s">
        <v>136</v>
      </c>
      <c r="C82" s="206"/>
      <c r="D82" s="219">
        <v>0</v>
      </c>
      <c r="E82" s="157" t="s">
        <v>38</v>
      </c>
      <c r="F82" s="141"/>
      <c r="G82" s="172">
        <f t="shared" ref="G82" si="19">+D82*F82</f>
        <v>0</v>
      </c>
      <c r="H82" s="136"/>
      <c r="I82" s="192" t="e">
        <f>+G82/$H$136</f>
        <v>#DIV/0!</v>
      </c>
      <c r="K82" s="180"/>
      <c r="M82" s="214"/>
      <c r="N82" s="194"/>
      <c r="O82" s="197"/>
      <c r="P82" s="197"/>
      <c r="Q82" s="197"/>
      <c r="R82" s="204"/>
    </row>
    <row r="83" spans="1:20" ht="20.25">
      <c r="A83" s="170" t="s">
        <v>139</v>
      </c>
      <c r="B83" s="171" t="s">
        <v>137</v>
      </c>
      <c r="C83" s="206"/>
      <c r="D83" s="219">
        <v>0</v>
      </c>
      <c r="E83" s="157" t="s">
        <v>38</v>
      </c>
      <c r="F83" s="141"/>
      <c r="G83" s="172">
        <f t="shared" ref="G83:G84" si="20">+D83*F83</f>
        <v>0</v>
      </c>
      <c r="H83" s="136"/>
      <c r="I83" s="192" t="e">
        <f>+G83/$H$136</f>
        <v>#DIV/0!</v>
      </c>
      <c r="K83" s="180"/>
      <c r="M83" s="214"/>
      <c r="N83" s="194"/>
      <c r="O83" s="197"/>
      <c r="P83" s="197"/>
      <c r="Q83" s="197"/>
      <c r="R83" s="204"/>
    </row>
    <row r="84" spans="1:20" ht="20.25">
      <c r="A84" s="170" t="s">
        <v>140</v>
      </c>
      <c r="B84" s="171" t="s">
        <v>138</v>
      </c>
      <c r="C84" s="206"/>
      <c r="D84" s="219">
        <v>0</v>
      </c>
      <c r="E84" s="157" t="s">
        <v>38</v>
      </c>
      <c r="F84" s="141"/>
      <c r="G84" s="172">
        <f t="shared" si="20"/>
        <v>0</v>
      </c>
      <c r="H84" s="136"/>
      <c r="I84" s="192" t="e">
        <f>+G84/$H$136</f>
        <v>#DIV/0!</v>
      </c>
      <c r="K84" s="180"/>
      <c r="M84" s="214"/>
      <c r="N84" s="194"/>
      <c r="O84" s="197"/>
      <c r="P84" s="197"/>
      <c r="Q84" s="197"/>
      <c r="R84" s="204"/>
    </row>
    <row r="85" spans="1:20" s="180" customFormat="1" ht="15.75" thickBot="1">
      <c r="A85" s="151"/>
      <c r="B85" s="246"/>
      <c r="C85" s="246"/>
      <c r="D85" s="166"/>
      <c r="E85" s="166"/>
      <c r="F85" s="166"/>
      <c r="G85" s="166"/>
      <c r="H85" s="167"/>
      <c r="I85" s="167"/>
      <c r="J85" s="184"/>
      <c r="M85" s="197"/>
      <c r="N85" s="206"/>
      <c r="O85" s="197"/>
      <c r="P85" s="197"/>
      <c r="Q85" s="197"/>
      <c r="R85" s="204"/>
    </row>
    <row r="86" spans="1:20" ht="21" customHeight="1" thickBot="1">
      <c r="A86" s="220">
        <v>11</v>
      </c>
      <c r="B86" s="221" t="s">
        <v>141</v>
      </c>
      <c r="C86" s="201"/>
      <c r="D86" s="154"/>
      <c r="E86" s="155"/>
      <c r="F86" s="155"/>
      <c r="G86" s="155"/>
      <c r="H86" s="156">
        <f>SUM(G88:G100)</f>
        <v>0</v>
      </c>
      <c r="I86" s="177"/>
      <c r="J86" s="211" t="e">
        <f>SUM(I88:I100)</f>
        <v>#DIV/0!</v>
      </c>
      <c r="M86" s="215"/>
      <c r="N86" s="216"/>
      <c r="O86" s="197"/>
      <c r="P86" s="197"/>
      <c r="Q86" s="197"/>
      <c r="R86" s="204"/>
    </row>
    <row r="87" spans="1:20" ht="20.25">
      <c r="A87" s="146"/>
      <c r="B87" s="158"/>
      <c r="C87" s="158"/>
      <c r="D87" s="135"/>
      <c r="E87" s="135"/>
      <c r="F87" s="135"/>
      <c r="G87" s="135"/>
      <c r="H87" s="136"/>
      <c r="I87" s="136"/>
      <c r="J87" s="181"/>
      <c r="K87" s="180"/>
      <c r="M87" s="214"/>
      <c r="N87" s="194"/>
      <c r="O87" s="197"/>
      <c r="P87" s="197"/>
      <c r="Q87" s="197"/>
      <c r="R87" s="204"/>
    </row>
    <row r="88" spans="1:20" ht="20.25">
      <c r="A88" s="173" t="s">
        <v>154</v>
      </c>
      <c r="B88" s="171" t="s">
        <v>142</v>
      </c>
      <c r="C88" s="159"/>
      <c r="D88" s="218">
        <v>0</v>
      </c>
      <c r="E88" s="157" t="s">
        <v>35</v>
      </c>
      <c r="F88" s="193"/>
      <c r="G88" s="172">
        <f t="shared" ref="G88" si="21">+D88*F88</f>
        <v>0</v>
      </c>
      <c r="H88" s="136"/>
      <c r="I88" s="210" t="e">
        <f>+G88/$H$136</f>
        <v>#DIV/0!</v>
      </c>
      <c r="K88" s="180"/>
      <c r="M88" s="214"/>
      <c r="N88" s="194"/>
      <c r="O88" s="197"/>
      <c r="P88" s="197"/>
      <c r="Q88" s="197"/>
      <c r="R88" s="204"/>
      <c r="S88" s="179"/>
      <c r="T88" s="179"/>
    </row>
    <row r="89" spans="1:20" ht="20.25">
      <c r="A89" s="173" t="s">
        <v>155</v>
      </c>
      <c r="B89" s="171" t="s">
        <v>143</v>
      </c>
      <c r="C89" s="159"/>
      <c r="D89" s="218">
        <v>0</v>
      </c>
      <c r="E89" s="157" t="s">
        <v>35</v>
      </c>
      <c r="F89" s="193"/>
      <c r="G89" s="172">
        <f t="shared" ref="G89:G99" si="22">+D89*F89</f>
        <v>0</v>
      </c>
      <c r="H89" s="136"/>
      <c r="I89" s="210" t="e">
        <f t="shared" ref="I89:I99" si="23">+G89/$H$136</f>
        <v>#DIV/0!</v>
      </c>
      <c r="K89" s="180"/>
      <c r="M89" s="214"/>
      <c r="N89" s="194"/>
      <c r="O89" s="202"/>
      <c r="P89" s="202"/>
      <c r="Q89" s="202"/>
      <c r="R89" s="203"/>
    </row>
    <row r="90" spans="1:20" ht="20.25">
      <c r="A90" s="173" t="s">
        <v>156</v>
      </c>
      <c r="B90" s="171" t="s">
        <v>144</v>
      </c>
      <c r="C90" s="159"/>
      <c r="D90" s="218">
        <v>0</v>
      </c>
      <c r="E90" s="157" t="s">
        <v>35</v>
      </c>
      <c r="F90" s="193"/>
      <c r="G90" s="172">
        <f t="shared" si="22"/>
        <v>0</v>
      </c>
      <c r="H90" s="136"/>
      <c r="I90" s="210" t="e">
        <f t="shared" si="23"/>
        <v>#DIV/0!</v>
      </c>
      <c r="K90" s="180"/>
      <c r="M90" s="214"/>
      <c r="N90" s="194"/>
      <c r="O90" s="202"/>
      <c r="P90" s="202"/>
      <c r="Q90" s="202"/>
      <c r="R90" s="203"/>
    </row>
    <row r="91" spans="1:20" ht="20.25">
      <c r="A91" s="173" t="s">
        <v>157</v>
      </c>
      <c r="B91" s="171" t="s">
        <v>145</v>
      </c>
      <c r="C91" s="159"/>
      <c r="D91" s="218">
        <v>0</v>
      </c>
      <c r="E91" s="157" t="s">
        <v>35</v>
      </c>
      <c r="F91" s="193"/>
      <c r="G91" s="172">
        <f t="shared" si="22"/>
        <v>0</v>
      </c>
      <c r="H91" s="136"/>
      <c r="I91" s="210" t="e">
        <f t="shared" si="23"/>
        <v>#DIV/0!</v>
      </c>
      <c r="K91" s="180"/>
      <c r="M91" s="214"/>
      <c r="N91" s="194"/>
      <c r="O91" s="202"/>
      <c r="P91" s="202"/>
      <c r="Q91" s="202"/>
      <c r="R91" s="203"/>
    </row>
    <row r="92" spans="1:20" ht="32.25">
      <c r="A92" s="173" t="s">
        <v>158</v>
      </c>
      <c r="B92" s="171" t="s">
        <v>146</v>
      </c>
      <c r="C92" s="159"/>
      <c r="D92" s="218">
        <v>0</v>
      </c>
      <c r="E92" s="157" t="s">
        <v>35</v>
      </c>
      <c r="F92" s="193"/>
      <c r="G92" s="172">
        <f t="shared" si="22"/>
        <v>0</v>
      </c>
      <c r="H92" s="136"/>
      <c r="I92" s="210" t="e">
        <f t="shared" si="23"/>
        <v>#DIV/0!</v>
      </c>
      <c r="K92" s="180"/>
      <c r="M92" s="214"/>
      <c r="N92" s="194"/>
      <c r="O92" s="202"/>
      <c r="P92" s="202"/>
      <c r="Q92" s="202"/>
      <c r="R92" s="203"/>
    </row>
    <row r="93" spans="1:20" ht="20.25">
      <c r="A93" s="173" t="s">
        <v>159</v>
      </c>
      <c r="B93" s="171" t="s">
        <v>147</v>
      </c>
      <c r="C93" s="159"/>
      <c r="D93" s="218">
        <v>0</v>
      </c>
      <c r="E93" s="157" t="s">
        <v>38</v>
      </c>
      <c r="F93" s="193"/>
      <c r="G93" s="172">
        <f t="shared" si="22"/>
        <v>0</v>
      </c>
      <c r="H93" s="136"/>
      <c r="I93" s="210" t="e">
        <f t="shared" si="23"/>
        <v>#DIV/0!</v>
      </c>
      <c r="K93" s="180"/>
      <c r="M93" s="214"/>
      <c r="N93" s="194"/>
      <c r="O93" s="202"/>
      <c r="P93" s="202"/>
      <c r="Q93" s="202"/>
      <c r="R93" s="203"/>
    </row>
    <row r="94" spans="1:20" ht="20.25">
      <c r="A94" s="173" t="s">
        <v>160</v>
      </c>
      <c r="B94" s="171" t="s">
        <v>148</v>
      </c>
      <c r="C94" s="159"/>
      <c r="D94" s="218">
        <v>0</v>
      </c>
      <c r="E94" s="157" t="s">
        <v>38</v>
      </c>
      <c r="F94" s="193"/>
      <c r="G94" s="172">
        <f t="shared" si="22"/>
        <v>0</v>
      </c>
      <c r="H94" s="136"/>
      <c r="I94" s="210" t="e">
        <f t="shared" si="23"/>
        <v>#DIV/0!</v>
      </c>
      <c r="K94" s="180"/>
      <c r="M94" s="214"/>
      <c r="N94" s="194"/>
      <c r="O94" s="202"/>
      <c r="P94" s="202"/>
      <c r="Q94" s="202"/>
      <c r="R94" s="203"/>
    </row>
    <row r="95" spans="1:20" ht="20.25">
      <c r="A95" s="173" t="s">
        <v>161</v>
      </c>
      <c r="B95" s="171" t="s">
        <v>149</v>
      </c>
      <c r="C95" s="159"/>
      <c r="D95" s="218">
        <v>0</v>
      </c>
      <c r="E95" s="157" t="s">
        <v>35</v>
      </c>
      <c r="F95" s="193"/>
      <c r="G95" s="172">
        <f t="shared" si="22"/>
        <v>0</v>
      </c>
      <c r="H95" s="136"/>
      <c r="I95" s="210" t="e">
        <f t="shared" si="23"/>
        <v>#DIV/0!</v>
      </c>
      <c r="K95" s="180"/>
      <c r="M95" s="214"/>
      <c r="N95" s="194"/>
      <c r="O95" s="202"/>
      <c r="P95" s="202"/>
      <c r="Q95" s="202"/>
      <c r="R95" s="203"/>
    </row>
    <row r="96" spans="1:20" ht="20.25">
      <c r="A96" s="173" t="s">
        <v>162</v>
      </c>
      <c r="B96" s="171" t="s">
        <v>150</v>
      </c>
      <c r="C96" s="159"/>
      <c r="D96" s="218">
        <v>0</v>
      </c>
      <c r="E96" s="157" t="s">
        <v>35</v>
      </c>
      <c r="F96" s="193"/>
      <c r="G96" s="172">
        <f t="shared" si="22"/>
        <v>0</v>
      </c>
      <c r="H96" s="136"/>
      <c r="I96" s="210" t="e">
        <f t="shared" si="23"/>
        <v>#DIV/0!</v>
      </c>
      <c r="K96" s="180"/>
      <c r="M96" s="214"/>
      <c r="N96" s="194"/>
      <c r="O96" s="202"/>
      <c r="P96" s="202"/>
      <c r="Q96" s="202"/>
      <c r="R96" s="203"/>
    </row>
    <row r="97" spans="1:20" ht="20.25">
      <c r="A97" s="173" t="s">
        <v>163</v>
      </c>
      <c r="B97" s="171" t="s">
        <v>151</v>
      </c>
      <c r="C97" s="159"/>
      <c r="D97" s="218">
        <v>0</v>
      </c>
      <c r="E97" s="157" t="s">
        <v>35</v>
      </c>
      <c r="F97" s="193"/>
      <c r="G97" s="172">
        <f t="shared" si="22"/>
        <v>0</v>
      </c>
      <c r="H97" s="136"/>
      <c r="I97" s="210" t="e">
        <f t="shared" si="23"/>
        <v>#DIV/0!</v>
      </c>
      <c r="K97" s="180"/>
      <c r="M97" s="214"/>
      <c r="N97" s="194"/>
      <c r="O97" s="202"/>
      <c r="P97" s="202"/>
      <c r="Q97" s="202"/>
      <c r="R97" s="203"/>
    </row>
    <row r="98" spans="1:20" ht="20.25">
      <c r="A98" s="173" t="s">
        <v>164</v>
      </c>
      <c r="B98" s="171" t="s">
        <v>152</v>
      </c>
      <c r="C98" s="159"/>
      <c r="D98" s="218">
        <v>0</v>
      </c>
      <c r="E98" s="157" t="s">
        <v>35</v>
      </c>
      <c r="F98" s="193"/>
      <c r="G98" s="172">
        <f t="shared" si="22"/>
        <v>0</v>
      </c>
      <c r="H98" s="136"/>
      <c r="I98" s="210" t="e">
        <f t="shared" si="23"/>
        <v>#DIV/0!</v>
      </c>
      <c r="K98" s="180"/>
      <c r="M98" s="214"/>
      <c r="N98" s="194"/>
      <c r="O98" s="202"/>
      <c r="P98" s="202"/>
      <c r="Q98" s="202"/>
      <c r="R98" s="203"/>
    </row>
    <row r="99" spans="1:20" ht="20.25">
      <c r="A99" s="173" t="s">
        <v>165</v>
      </c>
      <c r="B99" s="171" t="s">
        <v>153</v>
      </c>
      <c r="C99" s="159"/>
      <c r="D99" s="218">
        <v>0</v>
      </c>
      <c r="E99" s="157" t="s">
        <v>35</v>
      </c>
      <c r="F99" s="193"/>
      <c r="G99" s="172">
        <f t="shared" si="22"/>
        <v>0</v>
      </c>
      <c r="H99" s="136"/>
      <c r="I99" s="210" t="e">
        <f t="shared" si="23"/>
        <v>#DIV/0!</v>
      </c>
      <c r="K99" s="180"/>
      <c r="M99" s="214"/>
      <c r="N99" s="194"/>
      <c r="O99" s="202"/>
      <c r="P99" s="202"/>
      <c r="Q99" s="202"/>
      <c r="R99" s="203"/>
    </row>
    <row r="100" spans="1:20" s="179" customFormat="1" ht="21" thickBot="1">
      <c r="A100" s="151"/>
      <c r="B100" s="246"/>
      <c r="C100" s="246"/>
      <c r="D100" s="166"/>
      <c r="E100" s="166"/>
      <c r="F100" s="166"/>
      <c r="G100" s="166"/>
      <c r="H100" s="167"/>
      <c r="I100" s="167"/>
      <c r="J100" s="182"/>
      <c r="M100" s="214"/>
      <c r="N100" s="194"/>
    </row>
    <row r="101" spans="1:20" ht="21" customHeight="1" thickBot="1">
      <c r="A101" s="220">
        <v>12</v>
      </c>
      <c r="B101" s="221" t="s">
        <v>166</v>
      </c>
      <c r="C101" s="201"/>
      <c r="D101" s="154"/>
      <c r="E101" s="155"/>
      <c r="F101" s="155"/>
      <c r="G101" s="155"/>
      <c r="H101" s="156">
        <f>SUM(G103:G109)</f>
        <v>0</v>
      </c>
      <c r="I101" s="177"/>
      <c r="J101" s="211" t="e">
        <f>SUM(I103:I109)</f>
        <v>#DIV/0!</v>
      </c>
      <c r="M101" s="215"/>
      <c r="N101" s="216"/>
      <c r="O101" s="197"/>
      <c r="P101" s="197"/>
      <c r="Q101" s="197"/>
      <c r="R101" s="204"/>
    </row>
    <row r="102" spans="1:20" ht="20.25">
      <c r="A102" s="146"/>
      <c r="B102" s="158"/>
      <c r="C102" s="158"/>
      <c r="D102" s="135"/>
      <c r="E102" s="135"/>
      <c r="F102" s="135"/>
      <c r="G102" s="135"/>
      <c r="H102" s="136"/>
      <c r="I102" s="136"/>
      <c r="J102" s="181"/>
      <c r="K102" s="180"/>
      <c r="M102" s="214"/>
      <c r="N102" s="194"/>
      <c r="O102" s="197"/>
      <c r="P102" s="197"/>
      <c r="Q102" s="197"/>
      <c r="R102" s="204"/>
    </row>
    <row r="103" spans="1:20" ht="20.25">
      <c r="A103" s="173" t="s">
        <v>173</v>
      </c>
      <c r="B103" s="171" t="s">
        <v>167</v>
      </c>
      <c r="C103" s="159"/>
      <c r="D103" s="218">
        <v>0</v>
      </c>
      <c r="E103" s="157" t="s">
        <v>35</v>
      </c>
      <c r="F103" s="193"/>
      <c r="G103" s="172">
        <f t="shared" ref="G103:G108" si="24">+D103*F103</f>
        <v>0</v>
      </c>
      <c r="H103" s="136"/>
      <c r="I103" s="210" t="e">
        <f t="shared" ref="I103:I108" si="25">+G103/$H$136</f>
        <v>#DIV/0!</v>
      </c>
      <c r="K103" s="180"/>
      <c r="M103" s="214"/>
      <c r="N103" s="194"/>
      <c r="O103" s="197"/>
      <c r="P103" s="197"/>
      <c r="Q103" s="197"/>
      <c r="R103" s="204"/>
      <c r="S103" s="179"/>
      <c r="T103" s="179"/>
    </row>
    <row r="104" spans="1:20" ht="20.25">
      <c r="A104" s="173" t="s">
        <v>174</v>
      </c>
      <c r="B104" s="171" t="s">
        <v>168</v>
      </c>
      <c r="C104" s="159"/>
      <c r="D104" s="218">
        <v>0</v>
      </c>
      <c r="E104" s="157" t="s">
        <v>35</v>
      </c>
      <c r="F104" s="193"/>
      <c r="G104" s="172">
        <f t="shared" si="24"/>
        <v>0</v>
      </c>
      <c r="H104" s="136"/>
      <c r="I104" s="210" t="e">
        <f t="shared" si="25"/>
        <v>#DIV/0!</v>
      </c>
      <c r="K104" s="180"/>
      <c r="M104" s="214"/>
      <c r="N104" s="194"/>
      <c r="O104" s="202"/>
      <c r="P104" s="202"/>
      <c r="Q104" s="202"/>
      <c r="R104" s="203"/>
    </row>
    <row r="105" spans="1:20" ht="20.25">
      <c r="A105" s="173" t="s">
        <v>175</v>
      </c>
      <c r="B105" s="171" t="s">
        <v>169</v>
      </c>
      <c r="C105" s="159"/>
      <c r="D105" s="218">
        <v>0</v>
      </c>
      <c r="E105" s="157" t="s">
        <v>35</v>
      </c>
      <c r="F105" s="193"/>
      <c r="G105" s="172">
        <f t="shared" si="24"/>
        <v>0</v>
      </c>
      <c r="H105" s="136"/>
      <c r="I105" s="210" t="e">
        <f t="shared" si="25"/>
        <v>#DIV/0!</v>
      </c>
      <c r="K105" s="180"/>
      <c r="M105" s="214"/>
      <c r="N105" s="194"/>
      <c r="O105" s="202"/>
      <c r="P105" s="202"/>
      <c r="Q105" s="202"/>
      <c r="R105" s="203"/>
    </row>
    <row r="106" spans="1:20" ht="20.25">
      <c r="A106" s="173" t="s">
        <v>176</v>
      </c>
      <c r="B106" s="171" t="s">
        <v>170</v>
      </c>
      <c r="C106" s="159"/>
      <c r="D106" s="218">
        <v>0</v>
      </c>
      <c r="E106" s="157" t="s">
        <v>35</v>
      </c>
      <c r="F106" s="193"/>
      <c r="G106" s="172">
        <f t="shared" si="24"/>
        <v>0</v>
      </c>
      <c r="H106" s="136"/>
      <c r="I106" s="210" t="e">
        <f t="shared" si="25"/>
        <v>#DIV/0!</v>
      </c>
      <c r="K106" s="180"/>
      <c r="M106" s="214"/>
      <c r="N106" s="194"/>
      <c r="O106" s="202"/>
      <c r="P106" s="202"/>
      <c r="Q106" s="202"/>
      <c r="R106" s="203"/>
    </row>
    <row r="107" spans="1:20" ht="20.25">
      <c r="A107" s="173" t="s">
        <v>177</v>
      </c>
      <c r="B107" s="171" t="s">
        <v>171</v>
      </c>
      <c r="C107" s="159"/>
      <c r="D107" s="218">
        <v>0</v>
      </c>
      <c r="E107" s="157" t="s">
        <v>35</v>
      </c>
      <c r="F107" s="193"/>
      <c r="G107" s="172">
        <f t="shared" si="24"/>
        <v>0</v>
      </c>
      <c r="H107" s="136"/>
      <c r="I107" s="210" t="e">
        <f t="shared" si="25"/>
        <v>#DIV/0!</v>
      </c>
      <c r="K107" s="180"/>
      <c r="M107" s="214"/>
      <c r="N107" s="194"/>
      <c r="O107" s="202"/>
      <c r="P107" s="202"/>
      <c r="Q107" s="202"/>
      <c r="R107" s="203"/>
    </row>
    <row r="108" spans="1:20" ht="32.25">
      <c r="A108" s="173" t="s">
        <v>178</v>
      </c>
      <c r="B108" s="171" t="s">
        <v>172</v>
      </c>
      <c r="C108" s="159"/>
      <c r="D108" s="218">
        <v>0</v>
      </c>
      <c r="E108" s="157" t="s">
        <v>35</v>
      </c>
      <c r="F108" s="193"/>
      <c r="G108" s="172">
        <f t="shared" si="24"/>
        <v>0</v>
      </c>
      <c r="H108" s="136"/>
      <c r="I108" s="210" t="e">
        <f t="shared" si="25"/>
        <v>#DIV/0!</v>
      </c>
      <c r="K108" s="180"/>
      <c r="M108" s="214"/>
      <c r="N108" s="194"/>
      <c r="O108" s="202"/>
      <c r="P108" s="202"/>
      <c r="Q108" s="202"/>
      <c r="R108" s="203"/>
    </row>
    <row r="109" spans="1:20" s="179" customFormat="1" ht="21" thickBot="1">
      <c r="A109" s="151"/>
      <c r="B109" s="246"/>
      <c r="C109" s="246"/>
      <c r="D109" s="166"/>
      <c r="E109" s="166"/>
      <c r="F109" s="166"/>
      <c r="G109" s="166"/>
      <c r="H109" s="167"/>
      <c r="I109" s="167"/>
      <c r="J109" s="182"/>
      <c r="M109" s="214"/>
      <c r="N109" s="194"/>
    </row>
    <row r="110" spans="1:20" ht="21" customHeight="1" thickBot="1">
      <c r="A110" s="220">
        <v>13</v>
      </c>
      <c r="B110" s="221" t="s">
        <v>179</v>
      </c>
      <c r="C110" s="201"/>
      <c r="D110" s="154"/>
      <c r="E110" s="155"/>
      <c r="F110" s="155"/>
      <c r="G110" s="155"/>
      <c r="H110" s="156">
        <f>SUM(G112:G119)</f>
        <v>0</v>
      </c>
      <c r="I110" s="177"/>
      <c r="J110" s="211" t="e">
        <f>SUM(I112:I119)</f>
        <v>#DIV/0!</v>
      </c>
      <c r="M110" s="215"/>
      <c r="N110" s="216"/>
      <c r="O110" s="197"/>
      <c r="P110" s="197"/>
      <c r="Q110" s="197"/>
      <c r="R110" s="204"/>
    </row>
    <row r="111" spans="1:20" ht="20.25">
      <c r="A111" s="146"/>
      <c r="B111" s="158"/>
      <c r="C111" s="158"/>
      <c r="D111" s="135"/>
      <c r="E111" s="135"/>
      <c r="F111" s="135"/>
      <c r="G111" s="135"/>
      <c r="H111" s="136"/>
      <c r="I111" s="136"/>
      <c r="J111" s="181"/>
      <c r="K111" s="180"/>
      <c r="M111" s="214"/>
      <c r="N111" s="194"/>
      <c r="O111" s="197"/>
      <c r="P111" s="197"/>
      <c r="Q111" s="197"/>
      <c r="R111" s="204"/>
    </row>
    <row r="112" spans="1:20" ht="20.25">
      <c r="B112" s="171" t="s">
        <v>180</v>
      </c>
      <c r="C112" s="159"/>
      <c r="D112" s="218"/>
      <c r="E112" s="157"/>
      <c r="F112" s="193"/>
      <c r="G112" s="172"/>
      <c r="H112" s="136"/>
      <c r="I112" s="210"/>
      <c r="K112" s="180"/>
      <c r="M112" s="214"/>
      <c r="N112" s="194"/>
      <c r="O112" s="197"/>
      <c r="P112" s="197"/>
      <c r="Q112" s="197"/>
      <c r="R112" s="204"/>
      <c r="S112" s="179"/>
      <c r="T112" s="179"/>
    </row>
    <row r="113" spans="1:20" ht="20.25">
      <c r="A113" s="173" t="s">
        <v>186</v>
      </c>
      <c r="B113" s="171" t="s">
        <v>181</v>
      </c>
      <c r="C113" s="159"/>
      <c r="D113" s="218">
        <v>0</v>
      </c>
      <c r="E113" s="157" t="s">
        <v>37</v>
      </c>
      <c r="F113" s="193"/>
      <c r="G113" s="172">
        <f t="shared" ref="G113:G118" si="26">+D113*F113</f>
        <v>0</v>
      </c>
      <c r="H113" s="136"/>
      <c r="I113" s="210" t="e">
        <f>+G113/$H$136</f>
        <v>#DIV/0!</v>
      </c>
      <c r="K113" s="180"/>
      <c r="M113" s="214"/>
      <c r="N113" s="194"/>
      <c r="O113" s="202"/>
      <c r="P113" s="202"/>
      <c r="Q113" s="202"/>
      <c r="R113" s="203"/>
    </row>
    <row r="114" spans="1:20" ht="20.25">
      <c r="A114" s="173" t="s">
        <v>187</v>
      </c>
      <c r="B114" s="171" t="s">
        <v>182</v>
      </c>
      <c r="C114" s="159"/>
      <c r="D114" s="218">
        <v>0</v>
      </c>
      <c r="E114" s="157" t="s">
        <v>37</v>
      </c>
      <c r="F114" s="193"/>
      <c r="G114" s="172">
        <f t="shared" si="26"/>
        <v>0</v>
      </c>
      <c r="H114" s="136"/>
      <c r="I114" s="210" t="e">
        <f>+G114/$H$136</f>
        <v>#DIV/0!</v>
      </c>
      <c r="K114" s="180"/>
      <c r="M114" s="214"/>
      <c r="N114" s="194"/>
      <c r="O114" s="202"/>
      <c r="P114" s="202"/>
      <c r="Q114" s="202"/>
      <c r="R114" s="203"/>
    </row>
    <row r="115" spans="1:20" ht="20.25">
      <c r="A115" s="173"/>
      <c r="B115" s="171" t="s">
        <v>183</v>
      </c>
      <c r="C115" s="159"/>
      <c r="D115" s="218"/>
      <c r="E115" s="157"/>
      <c r="F115" s="193"/>
      <c r="G115" s="172"/>
      <c r="H115" s="136"/>
      <c r="I115" s="210"/>
      <c r="K115" s="180"/>
      <c r="M115" s="214"/>
      <c r="N115" s="194"/>
      <c r="O115" s="202"/>
      <c r="P115" s="202"/>
      <c r="Q115" s="202"/>
      <c r="R115" s="203"/>
    </row>
    <row r="116" spans="1:20" ht="20.25">
      <c r="A116" s="173" t="s">
        <v>188</v>
      </c>
      <c r="B116" s="171" t="s">
        <v>184</v>
      </c>
      <c r="C116" s="159"/>
      <c r="D116" s="218">
        <v>0</v>
      </c>
      <c r="E116" s="157" t="s">
        <v>37</v>
      </c>
      <c r="F116" s="193"/>
      <c r="G116" s="172">
        <f t="shared" si="26"/>
        <v>0</v>
      </c>
      <c r="H116" s="136"/>
      <c r="I116" s="210" t="e">
        <f>+G116/$H$136</f>
        <v>#DIV/0!</v>
      </c>
      <c r="K116" s="180"/>
      <c r="M116" s="214"/>
      <c r="N116" s="194"/>
      <c r="O116" s="202"/>
      <c r="P116" s="202"/>
      <c r="Q116" s="202"/>
      <c r="R116" s="203"/>
    </row>
    <row r="117" spans="1:20" ht="20.25">
      <c r="A117" s="173"/>
      <c r="B117" s="171" t="s">
        <v>131</v>
      </c>
      <c r="C117" s="159"/>
      <c r="D117" s="218"/>
      <c r="E117" s="157"/>
      <c r="F117" s="193"/>
      <c r="G117" s="172"/>
      <c r="H117" s="136"/>
      <c r="I117" s="210"/>
      <c r="K117" s="180"/>
      <c r="M117" s="214"/>
      <c r="N117" s="194"/>
      <c r="O117" s="202"/>
      <c r="P117" s="202"/>
      <c r="Q117" s="202"/>
      <c r="R117" s="203"/>
    </row>
    <row r="118" spans="1:20" ht="32.25">
      <c r="A118" s="173" t="s">
        <v>189</v>
      </c>
      <c r="B118" s="171" t="s">
        <v>185</v>
      </c>
      <c r="C118" s="159"/>
      <c r="D118" s="218">
        <v>0</v>
      </c>
      <c r="E118" s="157" t="s">
        <v>37</v>
      </c>
      <c r="F118" s="193"/>
      <c r="G118" s="172">
        <f t="shared" si="26"/>
        <v>0</v>
      </c>
      <c r="H118" s="136"/>
      <c r="I118" s="210" t="e">
        <f>+G118/$H$136</f>
        <v>#DIV/0!</v>
      </c>
      <c r="K118" s="180"/>
      <c r="M118" s="214"/>
      <c r="N118" s="194"/>
      <c r="O118" s="202"/>
      <c r="P118" s="202"/>
      <c r="Q118" s="202"/>
      <c r="R118" s="203"/>
    </row>
    <row r="119" spans="1:20" s="179" customFormat="1" ht="21" thickBot="1">
      <c r="A119" s="151"/>
      <c r="B119" s="246"/>
      <c r="C119" s="246"/>
      <c r="D119" s="166"/>
      <c r="E119" s="166"/>
      <c r="F119" s="166"/>
      <c r="G119" s="166"/>
      <c r="H119" s="167"/>
      <c r="I119" s="167"/>
      <c r="J119" s="182"/>
      <c r="M119" s="214"/>
      <c r="N119" s="194"/>
    </row>
    <row r="120" spans="1:20" ht="21" customHeight="1" thickBot="1">
      <c r="A120" s="220">
        <v>14</v>
      </c>
      <c r="B120" s="221" t="s">
        <v>190</v>
      </c>
      <c r="C120" s="201"/>
      <c r="D120" s="154"/>
      <c r="E120" s="155"/>
      <c r="F120" s="155"/>
      <c r="G120" s="155"/>
      <c r="H120" s="156">
        <f>SUM(G122:G124)</f>
        <v>0</v>
      </c>
      <c r="I120" s="177"/>
      <c r="J120" s="211" t="e">
        <f>SUM(I122:I124)</f>
        <v>#DIV/0!</v>
      </c>
      <c r="M120" s="215"/>
      <c r="N120" s="216"/>
      <c r="O120" s="197"/>
      <c r="P120" s="197"/>
      <c r="Q120" s="197"/>
      <c r="R120" s="204"/>
    </row>
    <row r="121" spans="1:20" ht="20.25">
      <c r="A121" s="146"/>
      <c r="B121" s="158"/>
      <c r="C121" s="158"/>
      <c r="D121" s="135"/>
      <c r="E121" s="135"/>
      <c r="F121" s="135"/>
      <c r="G121" s="135"/>
      <c r="H121" s="136"/>
      <c r="I121" s="136"/>
      <c r="J121" s="181"/>
      <c r="K121" s="180"/>
      <c r="M121" s="214"/>
      <c r="N121" s="194"/>
      <c r="O121" s="197"/>
      <c r="P121" s="197"/>
      <c r="Q121" s="197"/>
      <c r="R121" s="204"/>
    </row>
    <row r="122" spans="1:20" ht="20.25">
      <c r="A122" s="173" t="s">
        <v>193</v>
      </c>
      <c r="B122" s="171" t="s">
        <v>191</v>
      </c>
      <c r="C122" s="159"/>
      <c r="D122" s="218">
        <v>0</v>
      </c>
      <c r="E122" s="157" t="s">
        <v>37</v>
      </c>
      <c r="F122" s="193"/>
      <c r="G122" s="172">
        <f t="shared" ref="G122:G123" si="27">+D122*F122</f>
        <v>0</v>
      </c>
      <c r="H122" s="136"/>
      <c r="I122" s="210" t="e">
        <f>+G122/$H$136</f>
        <v>#DIV/0!</v>
      </c>
      <c r="K122" s="180"/>
      <c r="M122" s="214"/>
      <c r="N122" s="194"/>
      <c r="O122" s="197"/>
      <c r="P122" s="197"/>
      <c r="Q122" s="197"/>
      <c r="R122" s="204"/>
      <c r="S122" s="179"/>
      <c r="T122" s="179"/>
    </row>
    <row r="123" spans="1:20" ht="20.25">
      <c r="A123" s="173" t="s">
        <v>194</v>
      </c>
      <c r="B123" s="171" t="s">
        <v>192</v>
      </c>
      <c r="C123" s="159"/>
      <c r="D123" s="218">
        <v>0</v>
      </c>
      <c r="E123" s="157" t="s">
        <v>36</v>
      </c>
      <c r="F123" s="193"/>
      <c r="G123" s="172">
        <f t="shared" si="27"/>
        <v>0</v>
      </c>
      <c r="H123" s="136"/>
      <c r="I123" s="210" t="e">
        <f>+G123/$H$136</f>
        <v>#DIV/0!</v>
      </c>
      <c r="K123" s="180"/>
      <c r="M123" s="214"/>
      <c r="N123" s="194"/>
      <c r="O123" s="202"/>
      <c r="P123" s="202"/>
      <c r="Q123" s="202"/>
      <c r="R123" s="203"/>
    </row>
    <row r="124" spans="1:20" s="179" customFormat="1" ht="21" thickBot="1">
      <c r="A124" s="151"/>
      <c r="B124" s="246"/>
      <c r="C124" s="246"/>
      <c r="D124" s="166"/>
      <c r="E124" s="166"/>
      <c r="F124" s="166"/>
      <c r="G124" s="166"/>
      <c r="H124" s="167"/>
      <c r="I124" s="167"/>
      <c r="J124" s="182"/>
      <c r="M124" s="214"/>
      <c r="N124" s="194"/>
    </row>
    <row r="125" spans="1:20" ht="21" customHeight="1" thickBot="1">
      <c r="A125" s="220">
        <v>15</v>
      </c>
      <c r="B125" s="221" t="s">
        <v>195</v>
      </c>
      <c r="C125" s="201"/>
      <c r="D125" s="154"/>
      <c r="E125" s="155"/>
      <c r="F125" s="155"/>
      <c r="G125" s="155"/>
      <c r="H125" s="156">
        <f>SUM(G127:G129)</f>
        <v>0</v>
      </c>
      <c r="I125" s="177"/>
      <c r="J125" s="211" t="e">
        <f>SUM(I127:I129)</f>
        <v>#DIV/0!</v>
      </c>
      <c r="M125" s="215"/>
      <c r="N125" s="216"/>
      <c r="O125" s="197"/>
      <c r="P125" s="197"/>
      <c r="Q125" s="197"/>
      <c r="R125" s="204"/>
    </row>
    <row r="126" spans="1:20" ht="20.25">
      <c r="A126" s="146"/>
      <c r="B126" s="158"/>
      <c r="C126" s="158"/>
      <c r="D126" s="135"/>
      <c r="E126" s="135"/>
      <c r="F126" s="135"/>
      <c r="G126" s="135"/>
      <c r="H126" s="136"/>
      <c r="I126" s="136"/>
      <c r="J126" s="181"/>
      <c r="K126" s="180"/>
      <c r="M126" s="214"/>
      <c r="N126" s="194"/>
      <c r="O126" s="197"/>
      <c r="P126" s="197"/>
      <c r="Q126" s="197"/>
      <c r="R126" s="204"/>
    </row>
    <row r="127" spans="1:20" ht="20.25">
      <c r="A127" s="173" t="s">
        <v>198</v>
      </c>
      <c r="B127" s="171" t="s">
        <v>196</v>
      </c>
      <c r="C127" s="159"/>
      <c r="D127" s="218">
        <v>0</v>
      </c>
      <c r="E127" s="157" t="s">
        <v>200</v>
      </c>
      <c r="F127" s="193"/>
      <c r="G127" s="172">
        <f t="shared" ref="G127:G128" si="28">+D127*F127</f>
        <v>0</v>
      </c>
      <c r="H127" s="136"/>
      <c r="I127" s="210" t="e">
        <f>+G127/$H$136</f>
        <v>#DIV/0!</v>
      </c>
      <c r="K127" s="180"/>
      <c r="M127" s="214"/>
      <c r="N127" s="194"/>
      <c r="O127" s="197"/>
      <c r="P127" s="197"/>
      <c r="Q127" s="197"/>
      <c r="R127" s="204"/>
      <c r="S127" s="179"/>
      <c r="T127" s="179"/>
    </row>
    <row r="128" spans="1:20" ht="20.25">
      <c r="A128" s="173" t="s">
        <v>199</v>
      </c>
      <c r="B128" s="171" t="s">
        <v>197</v>
      </c>
      <c r="C128" s="159"/>
      <c r="D128" s="218">
        <v>0</v>
      </c>
      <c r="E128" s="157" t="s">
        <v>200</v>
      </c>
      <c r="F128" s="193"/>
      <c r="G128" s="172">
        <f t="shared" si="28"/>
        <v>0</v>
      </c>
      <c r="H128" s="136"/>
      <c r="I128" s="210" t="e">
        <f>+G128/$H$136</f>
        <v>#DIV/0!</v>
      </c>
      <c r="K128" s="180"/>
      <c r="M128" s="214"/>
      <c r="N128" s="194"/>
      <c r="O128" s="202"/>
      <c r="P128" s="202"/>
      <c r="Q128" s="202"/>
      <c r="R128" s="203"/>
    </row>
    <row r="129" spans="1:20" s="179" customFormat="1" ht="21" thickBot="1">
      <c r="A129" s="151"/>
      <c r="B129" s="246"/>
      <c r="C129" s="246"/>
      <c r="D129" s="166"/>
      <c r="E129" s="166"/>
      <c r="F129" s="166"/>
      <c r="G129" s="166"/>
      <c r="H129" s="167"/>
      <c r="I129" s="167"/>
      <c r="J129" s="182"/>
      <c r="M129" s="214"/>
      <c r="N129" s="194"/>
    </row>
    <row r="130" spans="1:20" ht="21" customHeight="1" thickBot="1">
      <c r="A130" s="220">
        <v>16</v>
      </c>
      <c r="B130" s="221" t="s">
        <v>195</v>
      </c>
      <c r="C130" s="201"/>
      <c r="D130" s="154"/>
      <c r="E130" s="155"/>
      <c r="F130" s="155"/>
      <c r="G130" s="155"/>
      <c r="H130" s="156">
        <f>SUM(G132:G133)</f>
        <v>0</v>
      </c>
      <c r="I130" s="177"/>
      <c r="J130" s="211" t="e">
        <f>SUM(I132:I133)</f>
        <v>#DIV/0!</v>
      </c>
      <c r="M130" s="215"/>
      <c r="N130" s="216"/>
      <c r="O130" s="197"/>
      <c r="P130" s="197"/>
      <c r="Q130" s="197"/>
      <c r="R130" s="204"/>
    </row>
    <row r="131" spans="1:20" ht="20.25">
      <c r="A131" s="146"/>
      <c r="B131" s="158"/>
      <c r="C131" s="158"/>
      <c r="D131" s="135"/>
      <c r="E131" s="135"/>
      <c r="F131" s="135"/>
      <c r="G131" s="135"/>
      <c r="H131" s="136"/>
      <c r="I131" s="136"/>
      <c r="J131" s="181"/>
      <c r="K131" s="180"/>
      <c r="M131" s="214"/>
      <c r="N131" s="194"/>
      <c r="O131" s="197"/>
      <c r="P131" s="197"/>
      <c r="Q131" s="197"/>
      <c r="R131" s="204"/>
    </row>
    <row r="132" spans="1:20" ht="20.25">
      <c r="A132" s="173" t="s">
        <v>201</v>
      </c>
      <c r="B132" s="171" t="s">
        <v>202</v>
      </c>
      <c r="C132" s="159"/>
      <c r="D132" s="218">
        <v>0</v>
      </c>
      <c r="E132" s="157" t="s">
        <v>36</v>
      </c>
      <c r="F132" s="193"/>
      <c r="G132" s="172">
        <f t="shared" ref="G132" si="29">+D132*F132</f>
        <v>0</v>
      </c>
      <c r="H132" s="136"/>
      <c r="I132" s="210" t="e">
        <f>+G132/$H$136</f>
        <v>#DIV/0!</v>
      </c>
      <c r="K132" s="180"/>
      <c r="M132" s="214"/>
      <c r="N132" s="194"/>
      <c r="O132" s="197"/>
      <c r="P132" s="197"/>
      <c r="Q132" s="197"/>
      <c r="R132" s="204"/>
      <c r="S132" s="179"/>
      <c r="T132" s="179"/>
    </row>
    <row r="133" spans="1:20" s="179" customFormat="1" ht="20.25">
      <c r="A133" s="151"/>
      <c r="B133" s="246"/>
      <c r="C133" s="246"/>
      <c r="D133" s="166"/>
      <c r="E133" s="166"/>
      <c r="F133" s="166"/>
      <c r="G133" s="166"/>
      <c r="H133" s="167"/>
      <c r="I133" s="167"/>
      <c r="J133" s="182"/>
      <c r="M133" s="214"/>
      <c r="N133" s="194"/>
    </row>
    <row r="134" spans="1:20" s="180" customFormat="1" ht="20.25">
      <c r="A134" s="173"/>
      <c r="B134" s="171"/>
      <c r="C134" s="206"/>
      <c r="D134" s="219"/>
      <c r="E134" s="157"/>
      <c r="F134" s="141"/>
      <c r="G134" s="166"/>
      <c r="H134" s="167"/>
      <c r="I134" s="208"/>
      <c r="M134" s="214"/>
      <c r="N134" s="194"/>
      <c r="O134" s="197"/>
      <c r="P134" s="197"/>
      <c r="Q134" s="197"/>
      <c r="R134" s="204"/>
    </row>
    <row r="135" spans="1:20" s="180" customFormat="1" ht="15.75" thickBot="1">
      <c r="B135" s="196"/>
      <c r="C135" s="196"/>
      <c r="N135" s="207"/>
      <c r="O135" s="202"/>
      <c r="P135" s="202"/>
      <c r="Q135" s="202"/>
      <c r="R135" s="203"/>
    </row>
    <row r="136" spans="1:20" s="191" customFormat="1" ht="29.25" thickBot="1">
      <c r="A136" s="247" t="s">
        <v>44</v>
      </c>
      <c r="B136" s="248"/>
      <c r="C136" s="185"/>
      <c r="D136" s="186"/>
      <c r="E136" s="187"/>
      <c r="F136" s="187"/>
      <c r="G136" s="188"/>
      <c r="H136" s="189">
        <f>SUM(H13:H135)</f>
        <v>0</v>
      </c>
      <c r="I136" s="190"/>
      <c r="J136" s="189" t="e">
        <f>SUM(J13:J135)</f>
        <v>#DIV/0!</v>
      </c>
      <c r="N136" s="207"/>
      <c r="O136" s="202"/>
      <c r="P136" s="202"/>
      <c r="Q136" s="202"/>
      <c r="R136" s="203"/>
      <c r="S136" s="209"/>
    </row>
    <row r="137" spans="1:20">
      <c r="B137" s="1"/>
      <c r="C137" s="1"/>
      <c r="N137" s="180"/>
      <c r="O137" s="180"/>
      <c r="P137" s="180"/>
      <c r="Q137" s="180"/>
      <c r="R137" s="180"/>
      <c r="S137" s="180"/>
    </row>
    <row r="138" spans="1:20" s="2" customFormat="1">
      <c r="A138"/>
      <c r="B138" s="1"/>
      <c r="C138" s="1"/>
      <c r="D138"/>
      <c r="E138"/>
      <c r="F138"/>
      <c r="G138"/>
      <c r="H138"/>
      <c r="I138"/>
      <c r="J138"/>
      <c r="N138" s="179"/>
      <c r="O138" s="179"/>
      <c r="P138" s="179"/>
      <c r="Q138" s="179"/>
      <c r="R138" s="179"/>
      <c r="S138" s="179"/>
    </row>
    <row r="139" spans="1:20" ht="21" customHeight="1">
      <c r="B139" s="1"/>
      <c r="C139" s="1"/>
    </row>
    <row r="140" spans="1:20">
      <c r="B140" s="1"/>
      <c r="C140" s="1"/>
    </row>
    <row r="145" spans="1:10" s="2" customFormat="1">
      <c r="A145"/>
      <c r="B145"/>
      <c r="C145"/>
      <c r="D145"/>
      <c r="E145"/>
      <c r="F145"/>
      <c r="G145"/>
      <c r="H145"/>
      <c r="I145"/>
      <c r="J145"/>
    </row>
    <row r="155" spans="1:10" ht="31.5" customHeight="1"/>
    <row r="161" ht="15" customHeight="1"/>
  </sheetData>
  <mergeCells count="19">
    <mergeCell ref="B133:C133"/>
    <mergeCell ref="A136:B136"/>
    <mergeCell ref="H6:J6"/>
    <mergeCell ref="H8:J8"/>
    <mergeCell ref="B46:C46"/>
    <mergeCell ref="A10:C10"/>
    <mergeCell ref="B20:C20"/>
    <mergeCell ref="B33:C33"/>
    <mergeCell ref="B40:C40"/>
    <mergeCell ref="I10:J10"/>
    <mergeCell ref="B64:C64"/>
    <mergeCell ref="B68:C68"/>
    <mergeCell ref="B73:C73"/>
    <mergeCell ref="B85:C85"/>
    <mergeCell ref="B100:C100"/>
    <mergeCell ref="B109:C109"/>
    <mergeCell ref="B119:C119"/>
    <mergeCell ref="B124:C124"/>
    <mergeCell ref="B129:C129"/>
  </mergeCells>
  <dataValidations count="1">
    <dataValidation type="list" allowBlank="1" showInputMessage="1" showErrorMessage="1" sqref="E36:E39 E15:E19 E134 E43:E45 E67 E49:E58 E61:E63 E76:E79 E23:E32 E71:E72 E82:E84 E88:E99 E103:E108 E112:E118 E122:E123 E127:E128 E132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32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OFERTA</vt:lpstr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Eugenia Franco</cp:lastModifiedBy>
  <cp:lastPrinted>2015-10-20T19:43:56Z</cp:lastPrinted>
  <dcterms:created xsi:type="dcterms:W3CDTF">2013-03-18T18:41:53Z</dcterms:created>
  <dcterms:modified xsi:type="dcterms:W3CDTF">2015-11-06T17:28:30Z</dcterms:modified>
</cp:coreProperties>
</file>